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Buturugeni/documentie suport/liste cantitati/"/>
    </mc:Choice>
  </mc:AlternateContent>
  <xr:revisionPtr revIDLastSave="3" documentId="13_ncr:1_{14B48A93-3AD4-43FF-B7D4-2B7ED4F9C70A}" xr6:coauthVersionLast="47" xr6:coauthVersionMax="47" xr10:uidLastSave="{47CED7EC-D016-4F5B-A38B-ABAD916DC606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Sheet1!$A$4:$ED$33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33" i="1" l="1"/>
  <c r="BL38" i="1" s="1"/>
  <c r="AR33" i="1"/>
  <c r="AQ33" i="1"/>
  <c r="AP33" i="1"/>
  <c r="AO33" i="1"/>
  <c r="AN33" i="1"/>
  <c r="AN38" i="1" s="1"/>
  <c r="AM33" i="1"/>
  <c r="AM38" i="1" s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Z38" i="1" s="1"/>
  <c r="Y33" i="1"/>
  <c r="Y38" i="1" s="1"/>
  <c r="S33" i="1"/>
  <c r="S38" i="1" s="1"/>
  <c r="E33" i="1"/>
  <c r="E38" i="1" s="1"/>
  <c r="CC33" i="1"/>
  <c r="CC38" i="1" s="1"/>
  <c r="N33" i="1"/>
  <c r="R33" i="1"/>
  <c r="R38" i="1" s="1"/>
  <c r="P33" i="1"/>
  <c r="P38" i="1" s="1"/>
  <c r="F51" i="1" s="1"/>
  <c r="DO33" i="1"/>
  <c r="DO38" i="1" s="1"/>
  <c r="CL33" i="1"/>
  <c r="CL38" i="1" s="1"/>
  <c r="BP33" i="1"/>
  <c r="BP38" i="1" s="1"/>
  <c r="BC33" i="1"/>
  <c r="BC38" i="1" s="1"/>
  <c r="DU33" i="1" l="1"/>
  <c r="DU38" i="1" s="1"/>
  <c r="DV33" i="1"/>
  <c r="DV38" i="1" s="1"/>
  <c r="DW33" i="1"/>
  <c r="DW38" i="1" s="1"/>
  <c r="DX33" i="1"/>
  <c r="DX38" i="1" s="1"/>
  <c r="DY33" i="1"/>
  <c r="DY38" i="1" s="1"/>
  <c r="DZ33" i="1"/>
  <c r="DZ38" i="1" s="1"/>
  <c r="EA33" i="1"/>
  <c r="EA38" i="1" s="1"/>
  <c r="EB33" i="1"/>
  <c r="EB38" i="1" s="1"/>
  <c r="B4" i="1"/>
  <c r="C4" i="1" s="1"/>
  <c r="D4" i="1" s="1"/>
  <c r="F4" i="1" s="1"/>
  <c r="G4" i="1" s="1"/>
  <c r="H4" i="1" s="1"/>
  <c r="I4" i="1" s="1"/>
  <c r="J4" i="1" s="1"/>
  <c r="L4" i="1" s="1"/>
  <c r="M4" i="1" s="1"/>
  <c r="N4" i="1" s="1"/>
  <c r="O4" i="1" s="1"/>
  <c r="Q4" i="1" s="1"/>
  <c r="T4" i="1" s="1"/>
  <c r="U4" i="1" s="1"/>
  <c r="V4" i="1" s="1"/>
  <c r="W4" i="1" s="1"/>
  <c r="X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D4" i="1" s="1"/>
  <c r="BE4" i="1" s="1"/>
  <c r="BF4" i="1" s="1"/>
  <c r="BG4" i="1" s="1"/>
  <c r="BH4" i="1" s="1"/>
  <c r="BI4" i="1" s="1"/>
  <c r="BJ4" i="1" s="1"/>
  <c r="BK4" i="1" s="1"/>
  <c r="BM4" i="1" s="1"/>
  <c r="BN4" i="1" s="1"/>
  <c r="BO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D4" i="1" s="1"/>
  <c r="CE4" i="1" s="1"/>
  <c r="CF4" i="1" s="1"/>
  <c r="CG4" i="1" s="1"/>
  <c r="CH4" i="1" s="1"/>
  <c r="CI4" i="1" s="1"/>
  <c r="CJ4" i="1" s="1"/>
  <c r="CK4" i="1" s="1"/>
  <c r="CM4" i="1" s="1"/>
  <c r="CN4" i="1" s="1"/>
  <c r="CO4" i="1" s="1"/>
  <c r="CP4" i="1" s="1"/>
  <c r="CQ4" i="1" s="1"/>
  <c r="CR4" i="1" s="1"/>
  <c r="CS4" i="1" s="1"/>
  <c r="CT4" i="1" s="1"/>
  <c r="CU4" i="1" s="1"/>
  <c r="CV4" i="1" s="1"/>
  <c r="CW4" i="1" s="1"/>
  <c r="CX4" i="1" s="1"/>
  <c r="CY4" i="1" s="1"/>
  <c r="CZ4" i="1" s="1"/>
  <c r="DA4" i="1" s="1"/>
  <c r="DB4" i="1" s="1"/>
  <c r="DC4" i="1" s="1"/>
  <c r="DD4" i="1" s="1"/>
  <c r="DE4" i="1" s="1"/>
  <c r="DF4" i="1" s="1"/>
  <c r="DG4" i="1" s="1"/>
  <c r="DH4" i="1" s="1"/>
  <c r="DI4" i="1" s="1"/>
  <c r="DJ4" i="1" s="1"/>
  <c r="DK4" i="1" s="1"/>
  <c r="DL4" i="1" s="1"/>
  <c r="DM4" i="1" s="1"/>
  <c r="DN4" i="1" s="1"/>
  <c r="DP4" i="1" s="1"/>
  <c r="DQ4" i="1" s="1"/>
  <c r="DR4" i="1" s="1"/>
  <c r="DS4" i="1" s="1"/>
  <c r="DT4" i="1" s="1"/>
  <c r="DU4" i="1" s="1"/>
  <c r="DV4" i="1" s="1"/>
  <c r="DW4" i="1" s="1"/>
  <c r="DX4" i="1" s="1"/>
  <c r="DY4" i="1" s="1"/>
  <c r="DZ4" i="1" s="1"/>
  <c r="EA4" i="1" s="1"/>
  <c r="EB4" i="1" s="1"/>
  <c r="EC4" i="1" s="1"/>
  <c r="ED4" i="1" s="1"/>
  <c r="DM33" i="1"/>
  <c r="DM38" i="1" s="1"/>
  <c r="DL33" i="1"/>
  <c r="DL38" i="1" s="1"/>
  <c r="DK33" i="1"/>
  <c r="DK38" i="1" s="1"/>
  <c r="EC33" i="1"/>
  <c r="EC38" i="1" s="1"/>
  <c r="DT33" i="1"/>
  <c r="DT38" i="1" s="1"/>
  <c r="DR33" i="1"/>
  <c r="DR38" i="1" s="1"/>
  <c r="DP33" i="1"/>
  <c r="DP38" i="1" s="1"/>
  <c r="AI38" i="1"/>
  <c r="AJ38" i="1"/>
  <c r="AK38" i="1"/>
  <c r="G33" i="1"/>
  <c r="G38" i="1" s="1"/>
  <c r="F42" i="1" s="1"/>
  <c r="H33" i="1"/>
  <c r="H38" i="1" s="1"/>
  <c r="F43" i="1" s="1"/>
  <c r="I33" i="1"/>
  <c r="I38" i="1" s="1"/>
  <c r="J33" i="1"/>
  <c r="J38" i="1" s="1"/>
  <c r="L33" i="1"/>
  <c r="L38" i="1" s="1"/>
  <c r="M33" i="1"/>
  <c r="M38" i="1" s="1"/>
  <c r="N38" i="1"/>
  <c r="F49" i="1" s="1"/>
  <c r="O33" i="1"/>
  <c r="O38" i="1" s="1"/>
  <c r="F50" i="1" s="1"/>
  <c r="Q33" i="1"/>
  <c r="Q38" i="1" s="1"/>
  <c r="F52" i="1" s="1"/>
  <c r="T33" i="1"/>
  <c r="T38" i="1" s="1"/>
  <c r="AA38" i="1"/>
  <c r="AB38" i="1"/>
  <c r="AC38" i="1"/>
  <c r="AD38" i="1"/>
  <c r="AE38" i="1"/>
  <c r="AF38" i="1"/>
  <c r="AG38" i="1"/>
  <c r="AH38" i="1"/>
  <c r="AL38" i="1"/>
  <c r="AO38" i="1"/>
  <c r="AP38" i="1"/>
  <c r="AQ38" i="1"/>
  <c r="AS33" i="1"/>
  <c r="AS38" i="1" s="1"/>
  <c r="AT33" i="1"/>
  <c r="AT38" i="1" s="1"/>
  <c r="AU33" i="1"/>
  <c r="AU38" i="1" s="1"/>
  <c r="AV33" i="1"/>
  <c r="AV38" i="1" s="1"/>
  <c r="AW33" i="1"/>
  <c r="AW38" i="1" s="1"/>
  <c r="AX33" i="1"/>
  <c r="AX38" i="1" s="1"/>
  <c r="AY33" i="1"/>
  <c r="AY38" i="1" s="1"/>
  <c r="AZ33" i="1"/>
  <c r="AZ38" i="1" s="1"/>
  <c r="BA33" i="1"/>
  <c r="BA38" i="1" s="1"/>
  <c r="BB33" i="1"/>
  <c r="BB38" i="1" s="1"/>
  <c r="BD33" i="1"/>
  <c r="BD38" i="1" s="1"/>
  <c r="BE33" i="1"/>
  <c r="BE38" i="1" s="1"/>
  <c r="BF33" i="1"/>
  <c r="BF38" i="1" s="1"/>
  <c r="BG33" i="1"/>
  <c r="BG38" i="1" s="1"/>
  <c r="BH33" i="1"/>
  <c r="BH38" i="1" s="1"/>
  <c r="BI33" i="1"/>
  <c r="BI38" i="1" s="1"/>
  <c r="BJ33" i="1"/>
  <c r="BJ38" i="1" s="1"/>
  <c r="BK33" i="1"/>
  <c r="BK38" i="1" s="1"/>
  <c r="BM33" i="1"/>
  <c r="BM38" i="1" s="1"/>
  <c r="BN33" i="1"/>
  <c r="BN38" i="1" s="1"/>
  <c r="BO33" i="1"/>
  <c r="BO38" i="1" s="1"/>
  <c r="BQ33" i="1"/>
  <c r="BQ38" i="1" s="1"/>
  <c r="BR33" i="1"/>
  <c r="BR38" i="1" s="1"/>
  <c r="BS33" i="1"/>
  <c r="BS38" i="1" s="1"/>
  <c r="BT33" i="1"/>
  <c r="BT38" i="1" s="1"/>
  <c r="BU33" i="1"/>
  <c r="BU38" i="1" s="1"/>
  <c r="BV33" i="1"/>
  <c r="BV38" i="1" s="1"/>
  <c r="BW33" i="1"/>
  <c r="BW38" i="1" s="1"/>
  <c r="BX33" i="1"/>
  <c r="BX38" i="1" s="1"/>
  <c r="BY33" i="1"/>
  <c r="BY38" i="1" s="1"/>
  <c r="BZ33" i="1"/>
  <c r="BZ38" i="1" s="1"/>
  <c r="CA33" i="1"/>
  <c r="CA38" i="1" s="1"/>
  <c r="CB33" i="1"/>
  <c r="CB38" i="1" s="1"/>
  <c r="CD33" i="1"/>
  <c r="CD38" i="1" s="1"/>
  <c r="CE33" i="1"/>
  <c r="CE38" i="1" s="1"/>
  <c r="CF33" i="1"/>
  <c r="CF38" i="1" s="1"/>
  <c r="CG33" i="1"/>
  <c r="CG38" i="1" s="1"/>
  <c r="CH33" i="1"/>
  <c r="CH38" i="1" s="1"/>
  <c r="CI33" i="1"/>
  <c r="CI38" i="1" s="1"/>
  <c r="CJ33" i="1"/>
  <c r="CJ38" i="1" s="1"/>
  <c r="CK33" i="1"/>
  <c r="CK38" i="1" s="1"/>
  <c r="CM33" i="1"/>
  <c r="CM38" i="1" s="1"/>
  <c r="CN33" i="1"/>
  <c r="CN38" i="1" s="1"/>
  <c r="CO33" i="1"/>
  <c r="CO38" i="1" s="1"/>
  <c r="CP33" i="1"/>
  <c r="CP38" i="1" s="1"/>
  <c r="CQ33" i="1"/>
  <c r="CQ38" i="1" s="1"/>
  <c r="CU33" i="1"/>
  <c r="CU38" i="1" s="1"/>
  <c r="CX33" i="1"/>
  <c r="CX38" i="1" s="1"/>
  <c r="DC33" i="1"/>
  <c r="DC38" i="1" s="1"/>
  <c r="F33" i="1"/>
  <c r="F38" i="1" s="1"/>
  <c r="F41" i="1" s="1"/>
  <c r="W33" i="1"/>
  <c r="DF33" i="1"/>
  <c r="DF38" i="1" s="1"/>
  <c r="CR33" i="1"/>
  <c r="CR38" i="1" s="1"/>
  <c r="DN33" i="1" l="1"/>
  <c r="DN38" i="1" s="1"/>
  <c r="DS33" i="1"/>
  <c r="DS38" i="1" s="1"/>
  <c r="DQ33" i="1"/>
  <c r="DQ38" i="1" s="1"/>
  <c r="DD33" i="1"/>
  <c r="DD38" i="1" s="1"/>
  <c r="CS33" i="1"/>
  <c r="CS38" i="1" s="1"/>
  <c r="CT33" i="1"/>
  <c r="CT38" i="1" s="1"/>
  <c r="AR38" i="1"/>
  <c r="DH33" i="1"/>
  <c r="DH38" i="1" s="1"/>
  <c r="DE33" i="1"/>
  <c r="DE38" i="1" s="1"/>
  <c r="U33" i="1"/>
  <c r="U38" i="1" s="1"/>
  <c r="DI33" i="1"/>
  <c r="DI38" i="1" s="1"/>
  <c r="CW33" i="1"/>
  <c r="CW38" i="1" s="1"/>
  <c r="DJ33" i="1"/>
  <c r="DJ38" i="1" s="1"/>
  <c r="DG33" i="1"/>
  <c r="DG38" i="1" s="1"/>
  <c r="CV33" i="1"/>
  <c r="CV38" i="1" s="1"/>
  <c r="V33" i="1"/>
  <c r="V38" i="1" s="1"/>
  <c r="F48" i="1"/>
  <c r="F47" i="1"/>
  <c r="F45" i="1"/>
  <c r="F44" i="1"/>
  <c r="CZ33" i="1"/>
  <c r="CZ38" i="1" s="1"/>
  <c r="DA12" i="1"/>
  <c r="X33" i="1"/>
  <c r="X38" i="1" s="1"/>
  <c r="W38" i="1" l="1"/>
  <c r="DB33" i="1"/>
  <c r="DB38" i="1" s="1"/>
  <c r="DA33" i="1"/>
  <c r="DA38" i="1" s="1"/>
  <c r="CY33" i="1"/>
  <c r="CY38" i="1" s="1"/>
  <c r="ED33" i="1" l="1"/>
  <c r="ED38" i="1" s="1"/>
  <c r="K33" i="1"/>
  <c r="K38" i="1" s="1"/>
  <c r="F46" i="1" s="1"/>
  <c r="F53" i="1" s="1"/>
</calcChain>
</file>

<file path=xl/sharedStrings.xml><?xml version="1.0" encoding="utf-8"?>
<sst xmlns="http://schemas.openxmlformats.org/spreadsheetml/2006/main" count="308" uniqueCount="166">
  <si>
    <t>CONDUCTA  POLIETILENA PE DIAMETRE</t>
  </si>
  <si>
    <t>90mm</t>
  </si>
  <si>
    <t>63mm</t>
  </si>
  <si>
    <t>110mm</t>
  </si>
  <si>
    <t>Conducta PE</t>
  </si>
  <si>
    <t>Total lucrare</t>
  </si>
  <si>
    <t>Total</t>
  </si>
  <si>
    <t>asfalt</t>
  </si>
  <si>
    <t>beton</t>
  </si>
  <si>
    <t>TRONSON</t>
  </si>
  <si>
    <t>m</t>
  </si>
  <si>
    <t>Total cond.</t>
  </si>
  <si>
    <t>Supraf.teren afectata</t>
  </si>
  <si>
    <t>90/63</t>
  </si>
  <si>
    <t>110/63</t>
  </si>
  <si>
    <t>Rasuflatori</t>
  </si>
  <si>
    <t>caros</t>
  </si>
  <si>
    <t>sp.v.</t>
  </si>
  <si>
    <t>balast</t>
  </si>
  <si>
    <t>110/90</t>
  </si>
  <si>
    <t>Nr. crt.</t>
  </si>
  <si>
    <t>DN 63</t>
  </si>
  <si>
    <t>DN 90</t>
  </si>
  <si>
    <t>DN 110</t>
  </si>
  <si>
    <t>zona verde</t>
  </si>
  <si>
    <t xml:space="preserve">VANA </t>
  </si>
  <si>
    <t>STRADA</t>
  </si>
  <si>
    <t>8"</t>
  </si>
  <si>
    <t>10"</t>
  </si>
  <si>
    <t>Conducta OL</t>
  </si>
  <si>
    <t>MUFA EF SDR11</t>
  </si>
  <si>
    <t>TEU EGAL CAP-CAP SDR11</t>
  </si>
  <si>
    <t>TEU REDUS CAP-CAP SDR11</t>
  </si>
  <si>
    <t>REDUCTIE EF SDR11</t>
  </si>
  <si>
    <t>COT 45gr EF SDR11</t>
  </si>
  <si>
    <t>COT 90gr EF SDR11</t>
  </si>
  <si>
    <t>Cap cond. EF SDR11</t>
  </si>
  <si>
    <t>Lungime/Supraf.teren afectata</t>
  </si>
  <si>
    <t>Tub protectie Otel</t>
  </si>
  <si>
    <t>Tub protectie PVC SN8</t>
  </si>
  <si>
    <t>Tub protectie PE 100 SDR17 APA</t>
  </si>
  <si>
    <t>125mm</t>
  </si>
  <si>
    <t>200mm</t>
  </si>
  <si>
    <t>125/90</t>
  </si>
  <si>
    <t>COT 90gr OL</t>
  </si>
  <si>
    <t>6"</t>
  </si>
  <si>
    <t>2"</t>
  </si>
  <si>
    <t>12"</t>
  </si>
  <si>
    <t>63/2"</t>
  </si>
  <si>
    <t>11-12</t>
  </si>
  <si>
    <t>5-6</t>
  </si>
  <si>
    <t>2-3</t>
  </si>
  <si>
    <t>315/315</t>
  </si>
  <si>
    <t>20"</t>
  </si>
  <si>
    <t>315/200</t>
  </si>
  <si>
    <t>200/110</t>
  </si>
  <si>
    <t>TEU EGAL EF SDR11</t>
  </si>
  <si>
    <t>TEU REDUS EF SDR11</t>
  </si>
  <si>
    <t>REDUCTIE CAP-CAP SDR11</t>
  </si>
  <si>
    <t>315-250</t>
  </si>
  <si>
    <t>3-4</t>
  </si>
  <si>
    <t>12-13</t>
  </si>
  <si>
    <t>COT 90gr CAP-CAP SDR11</t>
  </si>
  <si>
    <t>14''</t>
  </si>
  <si>
    <t>15-16</t>
  </si>
  <si>
    <t>250mm</t>
  </si>
  <si>
    <t>315mm</t>
  </si>
  <si>
    <t>250/250</t>
  </si>
  <si>
    <t>225mm</t>
  </si>
  <si>
    <t>250/225</t>
  </si>
  <si>
    <t>225/200</t>
  </si>
  <si>
    <t>200/125</t>
  </si>
  <si>
    <t>125/110</t>
  </si>
  <si>
    <t>160mm</t>
  </si>
  <si>
    <t>160/63</t>
  </si>
  <si>
    <t>160/125</t>
  </si>
  <si>
    <t>200/160</t>
  </si>
  <si>
    <t>DN 125</t>
  </si>
  <si>
    <t>DN 160</t>
  </si>
  <si>
    <t>DN 200</t>
  </si>
  <si>
    <t>DN 225</t>
  </si>
  <si>
    <t>DN 250</t>
  </si>
  <si>
    <t>DN 315</t>
  </si>
  <si>
    <t>250/110</t>
  </si>
  <si>
    <t>250/160</t>
  </si>
  <si>
    <t>160/90</t>
  </si>
  <si>
    <t>225/90</t>
  </si>
  <si>
    <t>225/225</t>
  </si>
  <si>
    <t>225/160</t>
  </si>
  <si>
    <t>200/90</t>
  </si>
  <si>
    <t>PIESE DE TRANZITIE, OL/PE</t>
  </si>
  <si>
    <t>508x10mm</t>
  </si>
  <si>
    <t>355,6x10mm</t>
  </si>
  <si>
    <t>323,9x8mm</t>
  </si>
  <si>
    <t>219,1x6mm</t>
  </si>
  <si>
    <t>168,3x6mm</t>
  </si>
  <si>
    <t>273x8mm</t>
  </si>
  <si>
    <t>FORAJ TUB OTEL</t>
  </si>
  <si>
    <t>FORAJ TUB PE</t>
  </si>
  <si>
    <t>DE LA NOD LA NOD</t>
  </si>
  <si>
    <t>DJ412A</t>
  </si>
  <si>
    <t>TR 2-3</t>
  </si>
  <si>
    <t>TR 3-4</t>
  </si>
  <si>
    <t>TR 4-5</t>
  </si>
  <si>
    <t>4-5</t>
  </si>
  <si>
    <t>Intravilan comuna BUTURUGENI, sat BUTURUGENI</t>
  </si>
  <si>
    <t>TR 7-8</t>
  </si>
  <si>
    <t>7-8</t>
  </si>
  <si>
    <t>TR 8-9</t>
  </si>
  <si>
    <t>8-9</t>
  </si>
  <si>
    <t>TR 9-10</t>
  </si>
  <si>
    <t>9-10</t>
  </si>
  <si>
    <t>10-11</t>
  </si>
  <si>
    <t>TR 10-11</t>
  </si>
  <si>
    <t>TR 11-12</t>
  </si>
  <si>
    <t>TR 12-13</t>
  </si>
  <si>
    <t>13-14</t>
  </si>
  <si>
    <t>TR 5-6</t>
  </si>
  <si>
    <t>TR 6-A</t>
  </si>
  <si>
    <t>6-A</t>
  </si>
  <si>
    <t>TR A-A'</t>
  </si>
  <si>
    <t>A-A'</t>
  </si>
  <si>
    <t>TR A'-B</t>
  </si>
  <si>
    <t>A'-B</t>
  </si>
  <si>
    <t>TR B-7</t>
  </si>
  <si>
    <t>B-7</t>
  </si>
  <si>
    <t>TR 14-15</t>
  </si>
  <si>
    <t>14-15</t>
  </si>
  <si>
    <t>200/180</t>
  </si>
  <si>
    <t>180mm</t>
  </si>
  <si>
    <t>180/90</t>
  </si>
  <si>
    <t>160/6"</t>
  </si>
  <si>
    <t>125/4"</t>
  </si>
  <si>
    <t>4"</t>
  </si>
  <si>
    <t>TR 13-14</t>
  </si>
  <si>
    <t>12'</t>
  </si>
  <si>
    <t>OL 6"</t>
  </si>
  <si>
    <t>OL 4"</t>
  </si>
  <si>
    <t>DN 180</t>
  </si>
  <si>
    <t>EXTINDERE CONDUCTA</t>
  </si>
  <si>
    <t>RACORD</t>
  </si>
  <si>
    <t>180/6"</t>
  </si>
  <si>
    <t xml:space="preserve">VANA SFERICA OL </t>
  </si>
  <si>
    <t>VANA SFERICA  OL IN CAMIN DE BETON</t>
  </si>
  <si>
    <r>
      <t>SRMP- DJ412A 2000mc</t>
    </r>
    <r>
      <rPr>
        <sz val="8.9"/>
        <rFont val="Arial Narrow"/>
        <family val="2"/>
      </rPr>
      <t>/h</t>
    </r>
  </si>
  <si>
    <t>BUCATA</t>
  </si>
  <si>
    <t>1</t>
  </si>
  <si>
    <t>250/180</t>
  </si>
  <si>
    <t>TR 1-2</t>
  </si>
  <si>
    <t>1-2</t>
  </si>
  <si>
    <t>Intravilan comuna MIHAILESTI, sat  DRAGANESCU</t>
  </si>
  <si>
    <t>Intravilan comuna BUTURUGENI, sat POSTA</t>
  </si>
  <si>
    <t>Extravilan comuna BUTURUGENI, sat POSTA</t>
  </si>
  <si>
    <t>Extravilan comuna BUTURUGENI, sat BUTURUGENI</t>
  </si>
  <si>
    <t xml:space="preserve">beton </t>
  </si>
  <si>
    <t>SRMP</t>
  </si>
  <si>
    <t>TR A"- B"</t>
  </si>
  <si>
    <t>A"-B"</t>
  </si>
  <si>
    <t>TR B"-C"</t>
  </si>
  <si>
    <t>B"-C"</t>
  </si>
  <si>
    <t>C"-D"</t>
  </si>
  <si>
    <t>TR C"- D"</t>
  </si>
  <si>
    <t>TR D"- 1</t>
  </si>
  <si>
    <t>D"-1</t>
  </si>
  <si>
    <t>COT 90grOL</t>
  </si>
  <si>
    <t>TR 15-15'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</si>
</sst>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;\(0\)"/>
  </numFmts>
  <fonts count="18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u/>
      <sz val="12"/>
      <name val="Arial Narrow"/>
      <family val="2"/>
    </font>
    <font>
      <i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i/>
      <sz val="12"/>
      <color rgb="FFFF000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sz val="10"/>
      <color theme="1"/>
      <name val="Arial Narrow"/>
      <family val="2"/>
    </font>
    <font>
      <sz val="8.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4" xfId="0" applyNumberFormat="1" applyFont="1" applyFill="1" applyBorder="1" applyAlignment="1">
      <alignment horizontal="left" vertical="center"/>
    </xf>
    <xf numFmtId="1" fontId="5" fillId="2" borderId="25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3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12" fillId="2" borderId="26" xfId="0" applyNumberFormat="1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" fontId="15" fillId="0" borderId="21" xfId="0" applyNumberFormat="1" applyFont="1" applyBorder="1" applyAlignment="1">
      <alignment horizontal="center" vertical="center"/>
    </xf>
    <xf numFmtId="1" fontId="15" fillId="0" borderId="13" xfId="0" applyNumberFormat="1" applyFont="1" applyBorder="1" applyAlignment="1">
      <alignment horizontal="center" vertical="center"/>
    </xf>
    <xf numFmtId="1" fontId="15" fillId="0" borderId="36" xfId="0" applyNumberFormat="1" applyFont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26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left" vertical="center"/>
    </xf>
    <xf numFmtId="1" fontId="5" fillId="0" borderId="14" xfId="0" applyNumberFormat="1" applyFont="1" applyBorder="1" applyAlignment="1">
      <alignment horizontal="left" vertical="center"/>
    </xf>
    <xf numFmtId="1" fontId="8" fillId="0" borderId="0" xfId="0" applyNumberFormat="1" applyFont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1" fontId="5" fillId="0" borderId="39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" fontId="15" fillId="0" borderId="22" xfId="0" applyNumberFormat="1" applyFont="1" applyBorder="1" applyAlignment="1">
      <alignment horizontal="center" vertical="center"/>
    </xf>
    <xf numFmtId="1" fontId="15" fillId="0" borderId="41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" fontId="16" fillId="0" borderId="13" xfId="0" applyNumberFormat="1" applyFont="1" applyBorder="1" applyAlignment="1">
      <alignment horizontal="center" vertical="center"/>
    </xf>
    <xf numFmtId="2" fontId="16" fillId="0" borderId="15" xfId="0" applyNumberFormat="1" applyFont="1" applyBorder="1" applyAlignment="1">
      <alignment horizontal="center" vertical="center"/>
    </xf>
    <xf numFmtId="1" fontId="5" fillId="0" borderId="33" xfId="0" applyNumberFormat="1" applyFont="1" applyBorder="1" applyAlignment="1">
      <alignment horizontal="center" vertical="center"/>
    </xf>
    <xf numFmtId="1" fontId="15" fillId="0" borderId="33" xfId="0" applyNumberFormat="1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1" fontId="5" fillId="0" borderId="35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1" fontId="5" fillId="0" borderId="46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1" fontId="5" fillId="0" borderId="47" xfId="0" applyNumberFormat="1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48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horizontal="center" vertical="center"/>
    </xf>
    <xf numFmtId="1" fontId="5" fillId="0" borderId="49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" fontId="11" fillId="0" borderId="33" xfId="0" applyNumberFormat="1" applyFont="1" applyBorder="1" applyAlignment="1">
      <alignment horizontal="center" vertical="center"/>
    </xf>
    <xf numFmtId="1" fontId="11" fillId="0" borderId="50" xfId="0" applyNumberFormat="1" applyFont="1" applyBorder="1" applyAlignment="1">
      <alignment horizontal="center" vertical="center"/>
    </xf>
    <xf numFmtId="164" fontId="11" fillId="0" borderId="50" xfId="0" applyNumberFormat="1" applyFont="1" applyBorder="1" applyAlignment="1">
      <alignment horizontal="center" vertical="center"/>
    </xf>
    <xf numFmtId="1" fontId="11" fillId="0" borderId="21" xfId="0" applyNumberFormat="1" applyFont="1" applyBorder="1" applyAlignment="1">
      <alignment horizontal="center" vertical="center"/>
    </xf>
    <xf numFmtId="1" fontId="15" fillId="0" borderId="34" xfId="0" applyNumberFormat="1" applyFont="1" applyBorder="1" applyAlignment="1">
      <alignment horizontal="center" vertical="center"/>
    </xf>
    <xf numFmtId="1" fontId="15" fillId="0" borderId="35" xfId="0" applyNumberFormat="1" applyFont="1" applyBorder="1" applyAlignment="1">
      <alignment horizontal="center" vertical="center"/>
    </xf>
    <xf numFmtId="1" fontId="11" fillId="0" borderId="44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5" fillId="0" borderId="5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1" fontId="5" fillId="0" borderId="44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2" fontId="5" fillId="0" borderId="55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5" fillId="0" borderId="56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57" xfId="0" applyNumberFormat="1" applyFont="1" applyBorder="1" applyAlignment="1">
      <alignment horizontal="center" vertical="center"/>
    </xf>
    <xf numFmtId="1" fontId="5" fillId="0" borderId="58" xfId="0" applyNumberFormat="1" applyFont="1" applyBorder="1" applyAlignment="1">
      <alignment horizontal="center" vertical="center"/>
    </xf>
    <xf numFmtId="1" fontId="5" fillId="0" borderId="59" xfId="0" applyNumberFormat="1" applyFont="1" applyBorder="1" applyAlignment="1">
      <alignment horizontal="center" vertical="center"/>
    </xf>
    <xf numFmtId="1" fontId="5" fillId="0" borderId="60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  <xf numFmtId="1" fontId="15" fillId="0" borderId="58" xfId="0" applyNumberFormat="1" applyFont="1" applyBorder="1" applyAlignment="1">
      <alignment horizontal="center" vertical="center"/>
    </xf>
    <xf numFmtId="1" fontId="15" fillId="0" borderId="59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2" borderId="39" xfId="0" applyNumberFormat="1" applyFont="1" applyFill="1" applyBorder="1" applyAlignment="1">
      <alignment horizontal="center" vertical="center"/>
    </xf>
    <xf numFmtId="1" fontId="5" fillId="0" borderId="50" xfId="0" applyNumberFormat="1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left" vertical="center"/>
    </xf>
    <xf numFmtId="0" fontId="3" fillId="3" borderId="54" xfId="0" applyFont="1" applyFill="1" applyBorder="1" applyAlignment="1">
      <alignment horizontal="left" vertical="center"/>
    </xf>
    <xf numFmtId="0" fontId="3" fillId="3" borderId="58" xfId="0" applyFont="1" applyFill="1" applyBorder="1" applyAlignment="1">
      <alignment horizontal="left" vertical="center"/>
    </xf>
    <xf numFmtId="0" fontId="3" fillId="3" borderId="59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H65"/>
  <sheetViews>
    <sheetView tabSelected="1" view="pageBreakPreview" zoomScale="89" zoomScaleNormal="89" zoomScaleSheetLayoutView="89" workbookViewId="0">
      <pane ySplit="4" topLeftCell="A5" activePane="bottomLeft" state="frozen"/>
      <selection pane="bottomLeft" activeCell="CV27" sqref="CV27"/>
    </sheetView>
  </sheetViews>
  <sheetFormatPr defaultColWidth="8.88671875" defaultRowHeight="13.8" x14ac:dyDescent="0.25"/>
  <cols>
    <col min="1" max="1" width="4.109375" style="9" customWidth="1"/>
    <col min="2" max="2" width="25" style="21" customWidth="1"/>
    <col min="3" max="3" width="10.109375" style="9" bestFit="1" customWidth="1"/>
    <col min="4" max="4" width="7.6640625" style="9" bestFit="1" customWidth="1"/>
    <col min="5" max="5" width="9.5546875" style="9" customWidth="1"/>
    <col min="6" max="7" width="7" style="9" customWidth="1"/>
    <col min="8" max="8" width="7.5546875" style="9" customWidth="1"/>
    <col min="9" max="11" width="7" style="9" customWidth="1"/>
    <col min="12" max="16" width="7.88671875" style="9" customWidth="1"/>
    <col min="17" max="19" width="8.33203125" style="9" customWidth="1"/>
    <col min="20" max="20" width="8.88671875" style="9" customWidth="1"/>
    <col min="21" max="21" width="8.44140625" style="9" customWidth="1"/>
    <col min="22" max="22" width="7.88671875" style="9" customWidth="1"/>
    <col min="23" max="23" width="8.109375" style="9" customWidth="1"/>
    <col min="24" max="25" width="8.44140625" style="9" customWidth="1"/>
    <col min="26" max="26" width="11.109375" style="9" customWidth="1"/>
    <col min="27" max="27" width="4.5546875" style="9" customWidth="1"/>
    <col min="28" max="28" width="7.109375" style="9" customWidth="1"/>
    <col min="29" max="29" width="4.5546875" style="9" customWidth="1"/>
    <col min="30" max="31" width="7.109375" style="9" customWidth="1"/>
    <col min="32" max="32" width="4.5546875" style="9" customWidth="1"/>
    <col min="33" max="33" width="7.109375" style="9" customWidth="1"/>
    <col min="34" max="37" width="4.5546875" style="9" customWidth="1"/>
    <col min="38" max="41" width="7.109375" style="9" customWidth="1"/>
    <col min="42" max="42" width="4.5546875" style="9" customWidth="1"/>
    <col min="43" max="43" width="7.109375" style="9" customWidth="1"/>
    <col min="44" max="44" width="4.5546875" style="9" customWidth="1"/>
    <col min="45" max="45" width="7.109375" style="9" customWidth="1"/>
    <col min="46" max="46" width="6.5546875" style="9" customWidth="1"/>
    <col min="47" max="47" width="7.88671875" style="9" customWidth="1"/>
    <col min="48" max="48" width="7.109375" style="9" customWidth="1"/>
    <col min="49" max="49" width="4.5546875" style="9" customWidth="1"/>
    <col min="50" max="50" width="7.109375" style="9" customWidth="1"/>
    <col min="51" max="51" width="6.5546875" style="9" customWidth="1"/>
    <col min="52" max="53" width="7.109375" style="9" customWidth="1"/>
    <col min="54" max="55" width="5.6640625" style="9" customWidth="1"/>
    <col min="56" max="56" width="7.109375" style="9" customWidth="1"/>
    <col min="57" max="57" width="5.6640625" style="9" customWidth="1"/>
    <col min="58" max="58" width="7.109375" style="9" customWidth="1"/>
    <col min="59" max="59" width="5.6640625" style="9" customWidth="1"/>
    <col min="60" max="60" width="7.109375" style="9" customWidth="1"/>
    <col min="61" max="61" width="4.6640625" style="9" customWidth="1"/>
    <col min="62" max="62" width="7.109375" style="9" customWidth="1"/>
    <col min="63" max="64" width="6.5546875" style="9" customWidth="1"/>
    <col min="65" max="66" width="7.109375" style="9" customWidth="1"/>
    <col min="67" max="68" width="6.5546875" style="9" customWidth="1"/>
    <col min="69" max="69" width="7.109375" style="9" customWidth="1"/>
    <col min="70" max="70" width="6.5546875" style="9" customWidth="1"/>
    <col min="71" max="71" width="7.109375" style="9" customWidth="1"/>
    <col min="72" max="72" width="6.5546875" style="9" customWidth="1"/>
    <col min="73" max="74" width="7.109375" style="9" customWidth="1"/>
    <col min="75" max="75" width="6.5546875" style="9" customWidth="1"/>
    <col min="76" max="77" width="7.109375" style="9" customWidth="1"/>
    <col min="78" max="78" width="5.6640625" style="9" customWidth="1"/>
    <col min="79" max="79" width="7.109375" style="9" customWidth="1"/>
    <col min="80" max="81" width="6.6640625" style="9" customWidth="1"/>
    <col min="82" max="82" width="7.88671875" style="9" customWidth="1"/>
    <col min="83" max="83" width="5.33203125" style="9" customWidth="1"/>
    <col min="84" max="84" width="5.6640625" style="9" customWidth="1"/>
    <col min="85" max="85" width="5.33203125" style="9" customWidth="1"/>
    <col min="86" max="86" width="7.6640625" style="9" customWidth="1"/>
    <col min="87" max="87" width="5.33203125" style="9" customWidth="1"/>
    <col min="88" max="88" width="7.6640625" style="9" customWidth="1"/>
    <col min="89" max="90" width="5.33203125" style="9" customWidth="1"/>
    <col min="91" max="91" width="7.6640625" style="9" customWidth="1"/>
    <col min="92" max="93" width="5.33203125" style="9" customWidth="1"/>
    <col min="94" max="94" width="5.6640625" style="9" customWidth="1"/>
    <col min="95" max="95" width="5.33203125" style="9" customWidth="1"/>
    <col min="96" max="96" width="4.33203125" style="9" customWidth="1"/>
    <col min="97" max="97" width="4.88671875" style="9" customWidth="1"/>
    <col min="98" max="98" width="6.5546875" style="9" customWidth="1"/>
    <col min="99" max="99" width="5.88671875" style="9" customWidth="1"/>
    <col min="100" max="100" width="6.5546875" style="9" customWidth="1"/>
    <col min="101" max="101" width="4.88671875" style="9" customWidth="1"/>
    <col min="102" max="105" width="4.33203125" style="9" customWidth="1"/>
    <col min="106" max="106" width="7.6640625" style="9" customWidth="1"/>
    <col min="107" max="107" width="4.33203125" style="9" customWidth="1"/>
    <col min="108" max="108" width="4.6640625" style="9" customWidth="1"/>
    <col min="109" max="110" width="5.5546875" style="9" customWidth="1"/>
    <col min="111" max="111" width="5.6640625" style="9" customWidth="1"/>
    <col min="112" max="112" width="6.109375" style="9" customWidth="1"/>
    <col min="113" max="113" width="7.109375" style="9" customWidth="1"/>
    <col min="114" max="114" width="5.6640625" style="9" customWidth="1"/>
    <col min="115" max="115" width="7.33203125" style="14" customWidth="1"/>
    <col min="116" max="116" width="4.33203125" style="14" customWidth="1"/>
    <col min="117" max="117" width="7.33203125" style="14" customWidth="1"/>
    <col min="118" max="119" width="4.33203125" style="14" customWidth="1"/>
    <col min="120" max="120" width="4.5546875" style="14" customWidth="1"/>
    <col min="121" max="121" width="7.33203125" style="14" customWidth="1"/>
    <col min="122" max="122" width="4" style="14" customWidth="1"/>
    <col min="123" max="123" width="4.88671875" style="14" customWidth="1"/>
    <col min="124" max="124" width="5.5546875" style="14" customWidth="1"/>
    <col min="125" max="126" width="3.5546875" style="14" customWidth="1"/>
    <col min="127" max="127" width="4.6640625" style="14" customWidth="1"/>
    <col min="128" max="128" width="3.5546875" style="14" customWidth="1"/>
    <col min="129" max="129" width="4.6640625" style="14" customWidth="1"/>
    <col min="130" max="130" width="3.5546875" style="14" customWidth="1"/>
    <col min="131" max="131" width="4.6640625" style="14" customWidth="1"/>
    <col min="132" max="132" width="3.88671875" style="14" customWidth="1"/>
    <col min="133" max="133" width="5.33203125" style="9" customWidth="1"/>
    <col min="134" max="134" width="5.44140625" style="9" customWidth="1"/>
    <col min="135" max="135" width="11.5546875" style="9" bestFit="1" customWidth="1"/>
    <col min="136" max="136" width="14.88671875" style="9" customWidth="1"/>
    <col min="137" max="16384" width="8.88671875" style="9"/>
  </cols>
  <sheetData>
    <row r="1" spans="1:138" s="1" customFormat="1" ht="29.4" customHeight="1" thickBot="1" x14ac:dyDescent="0.3">
      <c r="A1" s="185" t="s">
        <v>20</v>
      </c>
      <c r="B1" s="194" t="s">
        <v>26</v>
      </c>
      <c r="C1" s="207" t="s">
        <v>9</v>
      </c>
      <c r="D1" s="194" t="s">
        <v>99</v>
      </c>
      <c r="E1" s="140"/>
      <c r="F1" s="164" t="s">
        <v>4</v>
      </c>
      <c r="G1" s="168"/>
      <c r="H1" s="168"/>
      <c r="I1" s="168"/>
      <c r="J1" s="168"/>
      <c r="K1" s="168"/>
      <c r="L1" s="168"/>
      <c r="M1" s="168"/>
      <c r="N1" s="168"/>
      <c r="O1" s="168"/>
      <c r="P1" s="162"/>
      <c r="Q1" s="178" t="s">
        <v>29</v>
      </c>
      <c r="R1" s="2"/>
      <c r="S1" s="2"/>
      <c r="T1" s="2"/>
      <c r="U1" s="182" t="s">
        <v>37</v>
      </c>
      <c r="V1" s="183"/>
      <c r="W1" s="183"/>
      <c r="X1" s="184"/>
      <c r="Y1" s="36"/>
      <c r="Z1" s="36"/>
      <c r="AA1" s="36"/>
      <c r="AB1" s="36"/>
      <c r="AC1" s="36"/>
      <c r="AD1" s="36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209"/>
      <c r="CD1" s="20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80"/>
      <c r="CR1" s="164" t="s">
        <v>38</v>
      </c>
      <c r="CS1" s="168"/>
      <c r="CT1" s="168"/>
      <c r="CU1" s="168"/>
      <c r="CV1" s="168"/>
      <c r="CW1" s="165"/>
      <c r="CX1" s="162" t="s">
        <v>39</v>
      </c>
      <c r="CY1" s="166"/>
      <c r="CZ1" s="166"/>
      <c r="DA1" s="166"/>
      <c r="DB1" s="166"/>
      <c r="DC1" s="162" t="s">
        <v>40</v>
      </c>
      <c r="DD1" s="166"/>
      <c r="DE1" s="166"/>
      <c r="DF1" s="166"/>
      <c r="DG1" s="166"/>
      <c r="DH1" s="166"/>
      <c r="DI1" s="166"/>
      <c r="DJ1" s="178"/>
      <c r="DK1" s="172" t="s">
        <v>97</v>
      </c>
      <c r="DL1" s="173"/>
      <c r="DM1" s="173"/>
      <c r="DN1" s="173"/>
      <c r="DO1" s="173"/>
      <c r="DP1" s="173"/>
      <c r="DQ1" s="173"/>
      <c r="DR1" s="173"/>
      <c r="DS1" s="173"/>
      <c r="DT1" s="174"/>
      <c r="DU1" s="175" t="s">
        <v>98</v>
      </c>
      <c r="DV1" s="176"/>
      <c r="DW1" s="176"/>
      <c r="DX1" s="176"/>
      <c r="DY1" s="176"/>
      <c r="DZ1" s="176"/>
      <c r="EA1" s="176"/>
      <c r="EB1" s="177"/>
      <c r="EC1" s="162" t="s">
        <v>15</v>
      </c>
      <c r="ED1" s="178"/>
      <c r="EF1" s="188"/>
    </row>
    <row r="2" spans="1:138" s="1" customFormat="1" ht="55.8" thickBot="1" x14ac:dyDescent="0.3">
      <c r="A2" s="186"/>
      <c r="B2" s="195"/>
      <c r="C2" s="208"/>
      <c r="D2" s="195"/>
      <c r="E2" s="131" t="s">
        <v>145</v>
      </c>
      <c r="F2" s="185" t="s">
        <v>2</v>
      </c>
      <c r="G2" s="185" t="s">
        <v>1</v>
      </c>
      <c r="H2" s="185" t="s">
        <v>3</v>
      </c>
      <c r="I2" s="185" t="s">
        <v>41</v>
      </c>
      <c r="J2" s="185" t="s">
        <v>73</v>
      </c>
      <c r="K2" s="185" t="s">
        <v>129</v>
      </c>
      <c r="L2" s="185" t="s">
        <v>42</v>
      </c>
      <c r="M2" s="185" t="s">
        <v>68</v>
      </c>
      <c r="N2" s="185" t="s">
        <v>65</v>
      </c>
      <c r="O2" s="162" t="s">
        <v>66</v>
      </c>
      <c r="P2" s="163"/>
      <c r="Q2" s="196"/>
      <c r="R2" s="210" t="s">
        <v>90</v>
      </c>
      <c r="S2" s="210"/>
      <c r="T2" s="211"/>
      <c r="U2" s="185" t="s">
        <v>7</v>
      </c>
      <c r="V2" s="185" t="s">
        <v>8</v>
      </c>
      <c r="W2" s="185" t="s">
        <v>24</v>
      </c>
      <c r="X2" s="192" t="s">
        <v>18</v>
      </c>
      <c r="Y2" s="138" t="s">
        <v>142</v>
      </c>
      <c r="Z2" s="138" t="s">
        <v>143</v>
      </c>
      <c r="AA2" s="182" t="s">
        <v>25</v>
      </c>
      <c r="AB2" s="183"/>
      <c r="AC2" s="183"/>
      <c r="AD2" s="183"/>
      <c r="AE2" s="183"/>
      <c r="AF2" s="183"/>
      <c r="AG2" s="183"/>
      <c r="AH2" s="184"/>
      <c r="AI2" s="164" t="s">
        <v>30</v>
      </c>
      <c r="AJ2" s="168"/>
      <c r="AK2" s="168"/>
      <c r="AL2" s="168"/>
      <c r="AM2" s="168"/>
      <c r="AN2" s="168"/>
      <c r="AO2" s="168"/>
      <c r="AP2" s="168"/>
      <c r="AQ2" s="168"/>
      <c r="AR2" s="165"/>
      <c r="AS2" s="164" t="s">
        <v>31</v>
      </c>
      <c r="AT2" s="168"/>
      <c r="AU2" s="168"/>
      <c r="AV2" s="164" t="s">
        <v>56</v>
      </c>
      <c r="AW2" s="168"/>
      <c r="AX2" s="165"/>
      <c r="AY2" s="164" t="s">
        <v>32</v>
      </c>
      <c r="AZ2" s="168"/>
      <c r="BA2" s="168"/>
      <c r="BB2" s="168"/>
      <c r="BC2" s="168"/>
      <c r="BD2" s="168"/>
      <c r="BE2" s="164" t="s">
        <v>57</v>
      </c>
      <c r="BF2" s="168"/>
      <c r="BG2" s="168"/>
      <c r="BH2" s="168"/>
      <c r="BI2" s="165"/>
      <c r="BJ2" s="164" t="s">
        <v>58</v>
      </c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9" t="s">
        <v>33</v>
      </c>
      <c r="BZ2" s="170"/>
      <c r="CA2" s="171"/>
      <c r="CB2" s="16" t="s">
        <v>34</v>
      </c>
      <c r="CC2" s="164" t="s">
        <v>44</v>
      </c>
      <c r="CD2" s="165"/>
      <c r="CE2" s="170" t="s">
        <v>35</v>
      </c>
      <c r="CF2" s="170"/>
      <c r="CG2" s="171"/>
      <c r="CH2" s="169" t="s">
        <v>62</v>
      </c>
      <c r="CI2" s="170"/>
      <c r="CJ2" s="170"/>
      <c r="CK2" s="170"/>
      <c r="CL2" s="170"/>
      <c r="CM2" s="170"/>
      <c r="CN2" s="171"/>
      <c r="CO2" s="164" t="s">
        <v>36</v>
      </c>
      <c r="CP2" s="168"/>
      <c r="CQ2" s="165"/>
      <c r="CR2" s="43" t="s">
        <v>91</v>
      </c>
      <c r="CS2" s="43" t="s">
        <v>92</v>
      </c>
      <c r="CT2" s="43" t="s">
        <v>93</v>
      </c>
      <c r="CU2" s="43" t="s">
        <v>96</v>
      </c>
      <c r="CV2" s="43" t="s">
        <v>94</v>
      </c>
      <c r="CW2" s="43" t="s">
        <v>95</v>
      </c>
      <c r="CX2" s="163"/>
      <c r="CY2" s="167"/>
      <c r="CZ2" s="167"/>
      <c r="DA2" s="167"/>
      <c r="DB2" s="167"/>
      <c r="DC2" s="163"/>
      <c r="DD2" s="167"/>
      <c r="DE2" s="167"/>
      <c r="DF2" s="167"/>
      <c r="DG2" s="167"/>
      <c r="DH2" s="167"/>
      <c r="DI2" s="167"/>
      <c r="DJ2" s="196"/>
      <c r="DK2" s="13">
        <v>315</v>
      </c>
      <c r="DL2" s="13">
        <v>250</v>
      </c>
      <c r="DM2" s="13">
        <v>225</v>
      </c>
      <c r="DN2" s="13">
        <v>200</v>
      </c>
      <c r="DO2" s="13">
        <v>180</v>
      </c>
      <c r="DP2" s="13">
        <v>160</v>
      </c>
      <c r="DQ2" s="17">
        <v>125</v>
      </c>
      <c r="DR2" s="17">
        <v>110</v>
      </c>
      <c r="DS2" s="17">
        <v>90</v>
      </c>
      <c r="DT2" s="57">
        <v>63</v>
      </c>
      <c r="DU2" s="70">
        <v>315</v>
      </c>
      <c r="DV2" s="70">
        <v>250</v>
      </c>
      <c r="DW2" s="70">
        <v>200</v>
      </c>
      <c r="DX2" s="70">
        <v>160</v>
      </c>
      <c r="DY2" s="71">
        <v>125</v>
      </c>
      <c r="DZ2" s="71">
        <v>110</v>
      </c>
      <c r="EA2" s="71">
        <v>90</v>
      </c>
      <c r="EB2" s="72">
        <v>63</v>
      </c>
      <c r="EC2" s="163"/>
      <c r="ED2" s="196"/>
      <c r="EF2" s="188"/>
    </row>
    <row r="3" spans="1:138" s="1" customFormat="1" ht="17.25" customHeight="1" thickBot="1" x14ac:dyDescent="0.3">
      <c r="A3" s="186"/>
      <c r="B3" s="195"/>
      <c r="C3" s="208"/>
      <c r="D3" s="195"/>
      <c r="E3" s="131"/>
      <c r="F3" s="186"/>
      <c r="G3" s="186"/>
      <c r="H3" s="187"/>
      <c r="I3" s="187"/>
      <c r="J3" s="187"/>
      <c r="K3" s="187"/>
      <c r="L3" s="187"/>
      <c r="M3" s="187"/>
      <c r="N3" s="187"/>
      <c r="O3" s="187"/>
      <c r="P3" s="12" t="s">
        <v>133</v>
      </c>
      <c r="Q3" s="12" t="s">
        <v>45</v>
      </c>
      <c r="R3" s="16" t="s">
        <v>132</v>
      </c>
      <c r="S3" s="16" t="s">
        <v>141</v>
      </c>
      <c r="T3" s="16" t="s">
        <v>131</v>
      </c>
      <c r="U3" s="187"/>
      <c r="V3" s="187"/>
      <c r="W3" s="187"/>
      <c r="X3" s="193"/>
      <c r="Y3" s="33"/>
      <c r="Z3" s="33" t="s">
        <v>45</v>
      </c>
      <c r="AA3" s="5">
        <v>315</v>
      </c>
      <c r="AB3" s="5">
        <v>250</v>
      </c>
      <c r="AC3" s="5">
        <v>225</v>
      </c>
      <c r="AD3" s="5">
        <v>200</v>
      </c>
      <c r="AE3" s="4">
        <v>125</v>
      </c>
      <c r="AF3" s="4">
        <v>110</v>
      </c>
      <c r="AG3" s="4">
        <v>90</v>
      </c>
      <c r="AH3" s="7">
        <v>63</v>
      </c>
      <c r="AI3" s="5">
        <v>315</v>
      </c>
      <c r="AJ3" s="5">
        <v>250</v>
      </c>
      <c r="AK3" s="5">
        <v>225</v>
      </c>
      <c r="AL3" s="4">
        <v>200</v>
      </c>
      <c r="AM3" s="4">
        <v>180</v>
      </c>
      <c r="AN3" s="4">
        <v>160</v>
      </c>
      <c r="AO3" s="4">
        <v>125</v>
      </c>
      <c r="AP3" s="4">
        <v>110</v>
      </c>
      <c r="AQ3" s="4">
        <v>90</v>
      </c>
      <c r="AR3" s="7">
        <v>63</v>
      </c>
      <c r="AS3" s="7" t="s">
        <v>52</v>
      </c>
      <c r="AT3" s="7" t="s">
        <v>67</v>
      </c>
      <c r="AU3" s="7" t="s">
        <v>87</v>
      </c>
      <c r="AV3" s="10">
        <v>180</v>
      </c>
      <c r="AW3" s="10">
        <v>90</v>
      </c>
      <c r="AX3" s="10">
        <v>63</v>
      </c>
      <c r="AY3" s="10" t="s">
        <v>83</v>
      </c>
      <c r="AZ3" s="10" t="s">
        <v>86</v>
      </c>
      <c r="BA3" s="10" t="s">
        <v>76</v>
      </c>
      <c r="BB3" s="10" t="s">
        <v>89</v>
      </c>
      <c r="BC3" s="10" t="s">
        <v>130</v>
      </c>
      <c r="BD3" s="10" t="s">
        <v>19</v>
      </c>
      <c r="BE3" s="10" t="s">
        <v>74</v>
      </c>
      <c r="BF3" s="10" t="s">
        <v>43</v>
      </c>
      <c r="BG3" s="10" t="s">
        <v>19</v>
      </c>
      <c r="BH3" s="10" t="s">
        <v>14</v>
      </c>
      <c r="BI3" s="10" t="s">
        <v>13</v>
      </c>
      <c r="BJ3" s="10" t="s">
        <v>59</v>
      </c>
      <c r="BK3" s="10" t="s">
        <v>69</v>
      </c>
      <c r="BL3" s="10" t="s">
        <v>147</v>
      </c>
      <c r="BM3" s="10" t="s">
        <v>84</v>
      </c>
      <c r="BN3" s="10" t="s">
        <v>70</v>
      </c>
      <c r="BO3" s="10" t="s">
        <v>88</v>
      </c>
      <c r="BP3" s="10" t="s">
        <v>128</v>
      </c>
      <c r="BQ3" s="10" t="s">
        <v>76</v>
      </c>
      <c r="BR3" s="10" t="s">
        <v>71</v>
      </c>
      <c r="BS3" s="10" t="s">
        <v>75</v>
      </c>
      <c r="BT3" s="10" t="s">
        <v>54</v>
      </c>
      <c r="BU3" s="10" t="s">
        <v>55</v>
      </c>
      <c r="BV3" s="10" t="s">
        <v>85</v>
      </c>
      <c r="BW3" s="10" t="s">
        <v>72</v>
      </c>
      <c r="BX3" s="10" t="s">
        <v>43</v>
      </c>
      <c r="BY3" s="10" t="s">
        <v>19</v>
      </c>
      <c r="BZ3" s="10" t="s">
        <v>14</v>
      </c>
      <c r="CA3" s="10" t="s">
        <v>13</v>
      </c>
      <c r="CB3" s="10">
        <v>90</v>
      </c>
      <c r="CC3" s="34" t="s">
        <v>133</v>
      </c>
      <c r="CD3" s="34" t="s">
        <v>45</v>
      </c>
      <c r="CE3" s="8">
        <v>110</v>
      </c>
      <c r="CF3" s="10">
        <v>90</v>
      </c>
      <c r="CG3" s="10">
        <v>63</v>
      </c>
      <c r="CH3" s="33">
        <v>315</v>
      </c>
      <c r="CI3" s="33">
        <v>250</v>
      </c>
      <c r="CJ3" s="33">
        <v>225</v>
      </c>
      <c r="CK3" s="33">
        <v>200</v>
      </c>
      <c r="CL3" s="33">
        <v>180</v>
      </c>
      <c r="CM3" s="33">
        <v>250</v>
      </c>
      <c r="CN3" s="33">
        <v>125</v>
      </c>
      <c r="CO3" s="5">
        <v>180</v>
      </c>
      <c r="CP3" s="5">
        <v>90</v>
      </c>
      <c r="CQ3" s="7">
        <v>63</v>
      </c>
      <c r="CR3" s="10" t="s">
        <v>53</v>
      </c>
      <c r="CS3" s="10" t="s">
        <v>63</v>
      </c>
      <c r="CT3" s="10" t="s">
        <v>47</v>
      </c>
      <c r="CU3" s="10" t="s">
        <v>28</v>
      </c>
      <c r="CV3" s="10" t="s">
        <v>27</v>
      </c>
      <c r="CW3" s="7" t="s">
        <v>45</v>
      </c>
      <c r="CX3" s="10">
        <v>500</v>
      </c>
      <c r="CY3" s="33">
        <v>400</v>
      </c>
      <c r="CZ3" s="33">
        <v>315</v>
      </c>
      <c r="DA3" s="33">
        <v>250</v>
      </c>
      <c r="DB3" s="33">
        <v>200</v>
      </c>
      <c r="DC3" s="42">
        <v>500</v>
      </c>
      <c r="DD3" s="42">
        <v>400</v>
      </c>
      <c r="DE3" s="42">
        <v>355</v>
      </c>
      <c r="DF3" s="34">
        <v>315</v>
      </c>
      <c r="DG3" s="10">
        <v>280</v>
      </c>
      <c r="DH3" s="10">
        <v>250</v>
      </c>
      <c r="DI3" s="10">
        <v>225</v>
      </c>
      <c r="DJ3" s="10">
        <v>200</v>
      </c>
      <c r="DK3" s="13" t="s">
        <v>53</v>
      </c>
      <c r="DL3" s="13" t="s">
        <v>63</v>
      </c>
      <c r="DM3" s="13" t="s">
        <v>47</v>
      </c>
      <c r="DN3" s="13" t="s">
        <v>47</v>
      </c>
      <c r="DO3" s="13" t="s">
        <v>47</v>
      </c>
      <c r="DP3" s="13" t="s">
        <v>28</v>
      </c>
      <c r="DQ3" s="17" t="s">
        <v>27</v>
      </c>
      <c r="DR3" s="17" t="s">
        <v>27</v>
      </c>
      <c r="DS3" s="17" t="s">
        <v>27</v>
      </c>
      <c r="DT3" s="57" t="s">
        <v>45</v>
      </c>
      <c r="DU3" s="70">
        <v>500</v>
      </c>
      <c r="DV3" s="70">
        <v>400</v>
      </c>
      <c r="DW3" s="70">
        <v>355</v>
      </c>
      <c r="DX3" s="70">
        <v>315</v>
      </c>
      <c r="DY3" s="71">
        <v>280</v>
      </c>
      <c r="DZ3" s="71">
        <v>250</v>
      </c>
      <c r="EA3" s="71">
        <v>225</v>
      </c>
      <c r="EB3" s="72">
        <v>200</v>
      </c>
      <c r="EC3" s="7" t="s">
        <v>16</v>
      </c>
      <c r="ED3" s="7" t="s">
        <v>17</v>
      </c>
      <c r="EF3" s="188"/>
    </row>
    <row r="4" spans="1:138" s="1" customFormat="1" ht="17.25" customHeight="1" thickBot="1" x14ac:dyDescent="0.3">
      <c r="A4" s="56">
        <v>0</v>
      </c>
      <c r="B4" s="61">
        <f>A4+1</f>
        <v>1</v>
      </c>
      <c r="C4" s="61">
        <f>B4+1</f>
        <v>2</v>
      </c>
      <c r="D4" s="61">
        <f t="shared" ref="D4:BZ4" si="0">C4+1</f>
        <v>3</v>
      </c>
      <c r="E4" s="61"/>
      <c r="F4" s="61">
        <f>D4+1</f>
        <v>4</v>
      </c>
      <c r="G4" s="61">
        <f t="shared" si="0"/>
        <v>5</v>
      </c>
      <c r="H4" s="61">
        <f t="shared" si="0"/>
        <v>6</v>
      </c>
      <c r="I4" s="61">
        <f t="shared" si="0"/>
        <v>7</v>
      </c>
      <c r="J4" s="61">
        <f t="shared" si="0"/>
        <v>8</v>
      </c>
      <c r="K4" s="61">
        <v>9</v>
      </c>
      <c r="L4" s="61">
        <f>J4+1</f>
        <v>9</v>
      </c>
      <c r="M4" s="61">
        <f t="shared" si="0"/>
        <v>10</v>
      </c>
      <c r="N4" s="61">
        <f t="shared" si="0"/>
        <v>11</v>
      </c>
      <c r="O4" s="61">
        <f t="shared" si="0"/>
        <v>12</v>
      </c>
      <c r="P4" s="61"/>
      <c r="Q4" s="61">
        <f>O4+1</f>
        <v>13</v>
      </c>
      <c r="R4" s="61"/>
      <c r="S4" s="61"/>
      <c r="T4" s="61">
        <f>Q4+1</f>
        <v>14</v>
      </c>
      <c r="U4" s="61">
        <f t="shared" si="0"/>
        <v>15</v>
      </c>
      <c r="V4" s="61">
        <f t="shared" si="0"/>
        <v>16</v>
      </c>
      <c r="W4" s="61">
        <f t="shared" si="0"/>
        <v>17</v>
      </c>
      <c r="X4" s="61">
        <f t="shared" si="0"/>
        <v>18</v>
      </c>
      <c r="Y4" s="61"/>
      <c r="Z4" s="61"/>
      <c r="AA4" s="61">
        <f>X4+1</f>
        <v>19</v>
      </c>
      <c r="AB4" s="61">
        <f t="shared" si="0"/>
        <v>20</v>
      </c>
      <c r="AC4" s="61">
        <f t="shared" si="0"/>
        <v>21</v>
      </c>
      <c r="AD4" s="61">
        <f t="shared" si="0"/>
        <v>22</v>
      </c>
      <c r="AE4" s="61">
        <f t="shared" si="0"/>
        <v>23</v>
      </c>
      <c r="AF4" s="61">
        <f t="shared" si="0"/>
        <v>24</v>
      </c>
      <c r="AG4" s="61">
        <f t="shared" si="0"/>
        <v>25</v>
      </c>
      <c r="AH4" s="61">
        <f t="shared" si="0"/>
        <v>26</v>
      </c>
      <c r="AI4" s="61">
        <f t="shared" si="0"/>
        <v>27</v>
      </c>
      <c r="AJ4" s="61">
        <f t="shared" si="0"/>
        <v>28</v>
      </c>
      <c r="AK4" s="61">
        <f t="shared" si="0"/>
        <v>29</v>
      </c>
      <c r="AL4" s="61">
        <f t="shared" si="0"/>
        <v>30</v>
      </c>
      <c r="AM4" s="61"/>
      <c r="AN4" s="61"/>
      <c r="AO4" s="61">
        <f>AL4+1</f>
        <v>31</v>
      </c>
      <c r="AP4" s="61">
        <f t="shared" si="0"/>
        <v>32</v>
      </c>
      <c r="AQ4" s="61">
        <f t="shared" si="0"/>
        <v>33</v>
      </c>
      <c r="AR4" s="61">
        <f t="shared" si="0"/>
        <v>34</v>
      </c>
      <c r="AS4" s="61">
        <f t="shared" si="0"/>
        <v>35</v>
      </c>
      <c r="AT4" s="61">
        <f t="shared" si="0"/>
        <v>36</v>
      </c>
      <c r="AU4" s="61">
        <f t="shared" si="0"/>
        <v>37</v>
      </c>
      <c r="AV4" s="61">
        <f t="shared" si="0"/>
        <v>38</v>
      </c>
      <c r="AW4" s="61">
        <f t="shared" si="0"/>
        <v>39</v>
      </c>
      <c r="AX4" s="61">
        <f t="shared" si="0"/>
        <v>40</v>
      </c>
      <c r="AY4" s="61">
        <f t="shared" si="0"/>
        <v>41</v>
      </c>
      <c r="AZ4" s="61">
        <f t="shared" si="0"/>
        <v>42</v>
      </c>
      <c r="BA4" s="61">
        <f t="shared" si="0"/>
        <v>43</v>
      </c>
      <c r="BB4" s="61">
        <f t="shared" si="0"/>
        <v>44</v>
      </c>
      <c r="BC4" s="61"/>
      <c r="BD4" s="61">
        <f>BB4+1</f>
        <v>45</v>
      </c>
      <c r="BE4" s="61">
        <f t="shared" si="0"/>
        <v>46</v>
      </c>
      <c r="BF4" s="61">
        <f t="shared" si="0"/>
        <v>47</v>
      </c>
      <c r="BG4" s="61">
        <f t="shared" si="0"/>
        <v>48</v>
      </c>
      <c r="BH4" s="61">
        <f t="shared" si="0"/>
        <v>49</v>
      </c>
      <c r="BI4" s="61">
        <f t="shared" si="0"/>
        <v>50</v>
      </c>
      <c r="BJ4" s="61">
        <f t="shared" si="0"/>
        <v>51</v>
      </c>
      <c r="BK4" s="61">
        <f t="shared" si="0"/>
        <v>52</v>
      </c>
      <c r="BL4" s="61"/>
      <c r="BM4" s="61">
        <f>BK4+1</f>
        <v>53</v>
      </c>
      <c r="BN4" s="61">
        <f t="shared" si="0"/>
        <v>54</v>
      </c>
      <c r="BO4" s="61">
        <f>BN4+1</f>
        <v>55</v>
      </c>
      <c r="BP4" s="61"/>
      <c r="BQ4" s="61">
        <f>BO4+1</f>
        <v>56</v>
      </c>
      <c r="BR4" s="61">
        <f t="shared" si="0"/>
        <v>57</v>
      </c>
      <c r="BS4" s="61">
        <f t="shared" si="0"/>
        <v>58</v>
      </c>
      <c r="BT4" s="61">
        <f t="shared" si="0"/>
        <v>59</v>
      </c>
      <c r="BU4" s="61">
        <f t="shared" si="0"/>
        <v>60</v>
      </c>
      <c r="BV4" s="61">
        <f t="shared" si="0"/>
        <v>61</v>
      </c>
      <c r="BW4" s="61">
        <f t="shared" si="0"/>
        <v>62</v>
      </c>
      <c r="BX4" s="61">
        <f t="shared" si="0"/>
        <v>63</v>
      </c>
      <c r="BY4" s="61">
        <f t="shared" si="0"/>
        <v>64</v>
      </c>
      <c r="BZ4" s="61">
        <f t="shared" si="0"/>
        <v>65</v>
      </c>
      <c r="CA4" s="61">
        <f t="shared" ref="CA4:ED4" si="1">BZ4+1</f>
        <v>66</v>
      </c>
      <c r="CB4" s="61">
        <f t="shared" si="1"/>
        <v>67</v>
      </c>
      <c r="CC4" s="61"/>
      <c r="CD4" s="61">
        <f>CB4+1</f>
        <v>68</v>
      </c>
      <c r="CE4" s="61">
        <f t="shared" si="1"/>
        <v>69</v>
      </c>
      <c r="CF4" s="61">
        <f t="shared" si="1"/>
        <v>70</v>
      </c>
      <c r="CG4" s="61">
        <f t="shared" si="1"/>
        <v>71</v>
      </c>
      <c r="CH4" s="61">
        <f t="shared" si="1"/>
        <v>72</v>
      </c>
      <c r="CI4" s="61">
        <f t="shared" si="1"/>
        <v>73</v>
      </c>
      <c r="CJ4" s="61">
        <f t="shared" si="1"/>
        <v>74</v>
      </c>
      <c r="CK4" s="61">
        <f t="shared" si="1"/>
        <v>75</v>
      </c>
      <c r="CL4" s="61"/>
      <c r="CM4" s="61">
        <f>CK4+1</f>
        <v>76</v>
      </c>
      <c r="CN4" s="61">
        <f t="shared" si="1"/>
        <v>77</v>
      </c>
      <c r="CO4" s="61">
        <f t="shared" si="1"/>
        <v>78</v>
      </c>
      <c r="CP4" s="61">
        <f t="shared" si="1"/>
        <v>79</v>
      </c>
      <c r="CQ4" s="61">
        <f t="shared" si="1"/>
        <v>80</v>
      </c>
      <c r="CR4" s="61">
        <f t="shared" si="1"/>
        <v>81</v>
      </c>
      <c r="CS4" s="61">
        <f t="shared" si="1"/>
        <v>82</v>
      </c>
      <c r="CT4" s="61">
        <f t="shared" si="1"/>
        <v>83</v>
      </c>
      <c r="CU4" s="61">
        <f t="shared" si="1"/>
        <v>84</v>
      </c>
      <c r="CV4" s="61">
        <f t="shared" si="1"/>
        <v>85</v>
      </c>
      <c r="CW4" s="61">
        <f t="shared" si="1"/>
        <v>86</v>
      </c>
      <c r="CX4" s="61">
        <f t="shared" si="1"/>
        <v>87</v>
      </c>
      <c r="CY4" s="61">
        <f t="shared" si="1"/>
        <v>88</v>
      </c>
      <c r="CZ4" s="61">
        <f t="shared" si="1"/>
        <v>89</v>
      </c>
      <c r="DA4" s="61">
        <f t="shared" si="1"/>
        <v>90</v>
      </c>
      <c r="DB4" s="61">
        <f t="shared" si="1"/>
        <v>91</v>
      </c>
      <c r="DC4" s="61">
        <f t="shared" si="1"/>
        <v>92</v>
      </c>
      <c r="DD4" s="61">
        <f t="shared" si="1"/>
        <v>93</v>
      </c>
      <c r="DE4" s="61">
        <f t="shared" si="1"/>
        <v>94</v>
      </c>
      <c r="DF4" s="61">
        <f t="shared" si="1"/>
        <v>95</v>
      </c>
      <c r="DG4" s="61">
        <f t="shared" si="1"/>
        <v>96</v>
      </c>
      <c r="DH4" s="61">
        <f t="shared" si="1"/>
        <v>97</v>
      </c>
      <c r="DI4" s="61">
        <f t="shared" si="1"/>
        <v>98</v>
      </c>
      <c r="DJ4" s="61">
        <f>DI4+1</f>
        <v>99</v>
      </c>
      <c r="DK4" s="61">
        <f>DJ4+1</f>
        <v>100</v>
      </c>
      <c r="DL4" s="61">
        <f t="shared" si="1"/>
        <v>101</v>
      </c>
      <c r="DM4" s="61">
        <f t="shared" si="1"/>
        <v>102</v>
      </c>
      <c r="DN4" s="61">
        <f t="shared" si="1"/>
        <v>103</v>
      </c>
      <c r="DO4" s="61"/>
      <c r="DP4" s="61">
        <f>DN4+1</f>
        <v>104</v>
      </c>
      <c r="DQ4" s="61">
        <f t="shared" si="1"/>
        <v>105</v>
      </c>
      <c r="DR4" s="61">
        <f t="shared" si="1"/>
        <v>106</v>
      </c>
      <c r="DS4" s="61">
        <f t="shared" si="1"/>
        <v>107</v>
      </c>
      <c r="DT4" s="61">
        <f t="shared" si="1"/>
        <v>108</v>
      </c>
      <c r="DU4" s="61">
        <f t="shared" si="1"/>
        <v>109</v>
      </c>
      <c r="DV4" s="61">
        <f t="shared" si="1"/>
        <v>110</v>
      </c>
      <c r="DW4" s="61">
        <f t="shared" si="1"/>
        <v>111</v>
      </c>
      <c r="DX4" s="61">
        <f t="shared" si="1"/>
        <v>112</v>
      </c>
      <c r="DY4" s="61">
        <f t="shared" si="1"/>
        <v>113</v>
      </c>
      <c r="DZ4" s="61">
        <f t="shared" si="1"/>
        <v>114</v>
      </c>
      <c r="EA4" s="61">
        <f t="shared" si="1"/>
        <v>115</v>
      </c>
      <c r="EB4" s="61">
        <f t="shared" si="1"/>
        <v>116</v>
      </c>
      <c r="EC4" s="61">
        <f t="shared" si="1"/>
        <v>117</v>
      </c>
      <c r="ED4" s="61">
        <f t="shared" si="1"/>
        <v>118</v>
      </c>
      <c r="EF4" s="3"/>
    </row>
    <row r="5" spans="1:138" s="1" customFormat="1" ht="14.4" thickBot="1" x14ac:dyDescent="0.3">
      <c r="A5" s="189" t="s">
        <v>139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1"/>
    </row>
    <row r="6" spans="1:138" ht="14.4" thickBot="1" x14ac:dyDescent="0.3">
      <c r="A6" s="197" t="s">
        <v>150</v>
      </c>
      <c r="B6" s="198"/>
      <c r="C6" s="198"/>
      <c r="D6" s="198"/>
      <c r="E6" s="199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9"/>
      <c r="Z6" s="199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9"/>
      <c r="CD6" s="199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98"/>
      <c r="CW6" s="198"/>
      <c r="CX6" s="198"/>
      <c r="CY6" s="198"/>
      <c r="CZ6" s="198"/>
      <c r="DA6" s="198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98"/>
      <c r="DO6" s="198"/>
      <c r="DP6" s="198"/>
      <c r="DQ6" s="198"/>
      <c r="DR6" s="198"/>
      <c r="DS6" s="198"/>
      <c r="DT6" s="198"/>
      <c r="DU6" s="198"/>
      <c r="DV6" s="198"/>
      <c r="DW6" s="198"/>
      <c r="DX6" s="198"/>
      <c r="DY6" s="198"/>
      <c r="DZ6" s="198"/>
      <c r="EA6" s="198"/>
      <c r="EB6" s="198"/>
      <c r="EC6" s="198"/>
      <c r="ED6" s="200"/>
    </row>
    <row r="7" spans="1:138" s="51" customFormat="1" ht="15" customHeight="1" x14ac:dyDescent="0.25">
      <c r="A7" s="89">
        <v>1</v>
      </c>
      <c r="B7" s="85" t="s">
        <v>139</v>
      </c>
      <c r="C7" s="88" t="s">
        <v>156</v>
      </c>
      <c r="D7" s="142" t="s">
        <v>157</v>
      </c>
      <c r="E7" s="142"/>
      <c r="F7" s="141"/>
      <c r="G7" s="99"/>
      <c r="H7" s="99"/>
      <c r="I7" s="99"/>
      <c r="J7" s="99"/>
      <c r="K7" s="99">
        <v>107</v>
      </c>
      <c r="L7" s="99"/>
      <c r="M7" s="99"/>
      <c r="N7" s="99"/>
      <c r="O7" s="99"/>
      <c r="P7" s="99"/>
      <c r="Q7" s="89"/>
      <c r="R7" s="90"/>
      <c r="S7" s="92">
        <v>1</v>
      </c>
      <c r="T7" s="90"/>
      <c r="U7" s="91"/>
      <c r="V7" s="92">
        <v>10</v>
      </c>
      <c r="W7" s="92"/>
      <c r="X7" s="95">
        <v>97</v>
      </c>
      <c r="Y7" s="105"/>
      <c r="Z7" s="111">
        <v>1</v>
      </c>
      <c r="AA7" s="94"/>
      <c r="AB7" s="92"/>
      <c r="AC7" s="92"/>
      <c r="AD7" s="92"/>
      <c r="AE7" s="92"/>
      <c r="AF7" s="92"/>
      <c r="AG7" s="92"/>
      <c r="AH7" s="95"/>
      <c r="AI7" s="92"/>
      <c r="AJ7" s="92"/>
      <c r="AK7" s="92"/>
      <c r="AL7" s="92"/>
      <c r="AM7" s="92">
        <v>4</v>
      </c>
      <c r="AN7" s="92"/>
      <c r="AO7" s="92"/>
      <c r="AP7" s="92"/>
      <c r="AQ7" s="92"/>
      <c r="AR7" s="93"/>
      <c r="AS7" s="92"/>
      <c r="AT7" s="92"/>
      <c r="AU7" s="95"/>
      <c r="AV7" s="91"/>
      <c r="AW7" s="92"/>
      <c r="AX7" s="93"/>
      <c r="AY7" s="94"/>
      <c r="AZ7" s="92"/>
      <c r="BA7" s="92"/>
      <c r="BB7" s="92"/>
      <c r="BC7" s="95"/>
      <c r="BD7" s="95"/>
      <c r="BE7" s="91"/>
      <c r="BF7" s="92"/>
      <c r="BG7" s="92"/>
      <c r="BH7" s="92"/>
      <c r="BI7" s="93"/>
      <c r="BJ7" s="94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5"/>
      <c r="BY7" s="91"/>
      <c r="BZ7" s="92"/>
      <c r="CA7" s="93"/>
      <c r="CB7" s="90"/>
      <c r="CC7" s="105"/>
      <c r="CD7" s="109"/>
      <c r="CE7" s="94"/>
      <c r="CF7" s="92"/>
      <c r="CG7" s="95"/>
      <c r="CH7" s="92"/>
      <c r="CI7" s="92"/>
      <c r="CJ7" s="92"/>
      <c r="CK7" s="92"/>
      <c r="CL7" s="92"/>
      <c r="CM7" s="92"/>
      <c r="CN7" s="93"/>
      <c r="CO7" s="91">
        <v>1</v>
      </c>
      <c r="CP7" s="92"/>
      <c r="CQ7" s="93"/>
      <c r="CR7" s="92"/>
      <c r="CS7" s="92"/>
      <c r="CT7" s="92"/>
      <c r="CU7" s="92"/>
      <c r="CV7" s="92"/>
      <c r="CW7" s="93"/>
      <c r="CX7" s="94"/>
      <c r="CY7" s="92"/>
      <c r="CZ7" s="92">
        <v>20</v>
      </c>
      <c r="DA7" s="92"/>
      <c r="DB7" s="95"/>
      <c r="DC7" s="91"/>
      <c r="DD7" s="92"/>
      <c r="DE7" s="92"/>
      <c r="DF7" s="92"/>
      <c r="DG7" s="92"/>
      <c r="DH7" s="92"/>
      <c r="DI7" s="92"/>
      <c r="DJ7" s="93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6"/>
      <c r="DW7" s="96"/>
      <c r="DX7" s="96"/>
      <c r="DY7" s="96"/>
      <c r="DZ7" s="96"/>
      <c r="EA7" s="96"/>
      <c r="EB7" s="97"/>
      <c r="EC7" s="90"/>
      <c r="ED7" s="107">
        <v>4</v>
      </c>
      <c r="EE7" s="22"/>
      <c r="EF7" s="22"/>
      <c r="EG7" s="22"/>
      <c r="EH7" s="22"/>
    </row>
    <row r="8" spans="1:138" s="51" customFormat="1" ht="15" customHeight="1" x14ac:dyDescent="0.25">
      <c r="A8" s="158">
        <v>2</v>
      </c>
      <c r="B8" s="85" t="s">
        <v>140</v>
      </c>
      <c r="C8" s="88" t="s">
        <v>158</v>
      </c>
      <c r="D8" s="88" t="s">
        <v>159</v>
      </c>
      <c r="E8" s="83"/>
      <c r="F8" s="141"/>
      <c r="G8" s="99"/>
      <c r="H8" s="99"/>
      <c r="I8" s="99"/>
      <c r="J8" s="99"/>
      <c r="K8" s="99">
        <v>3</v>
      </c>
      <c r="L8" s="99"/>
      <c r="M8" s="99"/>
      <c r="N8" s="99"/>
      <c r="O8" s="99"/>
      <c r="P8" s="99"/>
      <c r="Q8" s="89"/>
      <c r="R8" s="90"/>
      <c r="S8" s="51">
        <v>1</v>
      </c>
      <c r="T8" s="90"/>
      <c r="U8" s="91"/>
      <c r="V8" s="92"/>
      <c r="W8" s="92">
        <v>3</v>
      </c>
      <c r="X8" s="95"/>
      <c r="Y8" s="63">
        <v>1</v>
      </c>
      <c r="Z8" s="112"/>
      <c r="AA8" s="94"/>
      <c r="AB8" s="92"/>
      <c r="AC8" s="92"/>
      <c r="AD8" s="92"/>
      <c r="AE8" s="92"/>
      <c r="AF8" s="92"/>
      <c r="AG8" s="92"/>
      <c r="AH8" s="95"/>
      <c r="AI8" s="92"/>
      <c r="AJ8" s="92"/>
      <c r="AK8" s="92"/>
      <c r="AL8" s="92"/>
      <c r="AM8" s="92">
        <v>2</v>
      </c>
      <c r="AN8" s="92"/>
      <c r="AO8" s="92"/>
      <c r="AP8" s="92"/>
      <c r="AQ8" s="92"/>
      <c r="AR8" s="93"/>
      <c r="AS8" s="92"/>
      <c r="AT8" s="92"/>
      <c r="AU8" s="95"/>
      <c r="AV8" s="91">
        <v>1</v>
      </c>
      <c r="AW8" s="92"/>
      <c r="AX8" s="93"/>
      <c r="AY8" s="94"/>
      <c r="AZ8" s="92"/>
      <c r="BA8" s="92"/>
      <c r="BB8" s="92"/>
      <c r="BC8" s="95"/>
      <c r="BD8" s="95"/>
      <c r="BE8" s="91"/>
      <c r="BF8" s="92"/>
      <c r="BG8" s="92"/>
      <c r="BH8" s="92"/>
      <c r="BI8" s="93"/>
      <c r="BJ8" s="94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5"/>
      <c r="BY8" s="91"/>
      <c r="BZ8" s="92"/>
      <c r="CA8" s="93"/>
      <c r="CB8" s="90"/>
      <c r="CC8" s="63"/>
      <c r="CD8" s="64">
        <v>1</v>
      </c>
      <c r="CE8" s="94"/>
      <c r="CF8" s="92"/>
      <c r="CG8" s="95"/>
      <c r="CH8" s="92"/>
      <c r="CI8" s="92"/>
      <c r="CJ8" s="92"/>
      <c r="CK8" s="92"/>
      <c r="CL8" s="92"/>
      <c r="CM8" s="92"/>
      <c r="CN8" s="93"/>
      <c r="CO8" s="91"/>
      <c r="CP8" s="92"/>
      <c r="CQ8" s="93"/>
      <c r="CR8" s="92"/>
      <c r="CS8" s="92"/>
      <c r="CT8" s="92"/>
      <c r="CU8" s="92"/>
      <c r="CV8" s="92"/>
      <c r="CW8" s="93"/>
      <c r="CX8" s="94"/>
      <c r="CY8" s="92"/>
      <c r="CZ8" s="92"/>
      <c r="DA8" s="92"/>
      <c r="DB8" s="95"/>
      <c r="DC8" s="91"/>
      <c r="DD8" s="92"/>
      <c r="DE8" s="92"/>
      <c r="DF8" s="92"/>
      <c r="DG8" s="92"/>
      <c r="DH8" s="92"/>
      <c r="DI8" s="92"/>
      <c r="DJ8" s="93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6"/>
      <c r="DW8" s="96"/>
      <c r="DX8" s="96"/>
      <c r="DY8" s="96"/>
      <c r="DZ8" s="96"/>
      <c r="EA8" s="96"/>
      <c r="EB8" s="97"/>
      <c r="EC8" s="90"/>
      <c r="ED8" s="53"/>
      <c r="EE8" s="22"/>
      <c r="EF8" s="22"/>
      <c r="EG8" s="22"/>
      <c r="EH8" s="22"/>
    </row>
    <row r="9" spans="1:138" s="51" customFormat="1" ht="15" customHeight="1" x14ac:dyDescent="0.25">
      <c r="A9" s="89">
        <v>3</v>
      </c>
      <c r="B9" s="85" t="s">
        <v>144</v>
      </c>
      <c r="C9" s="88" t="s">
        <v>161</v>
      </c>
      <c r="D9" s="88" t="s">
        <v>160</v>
      </c>
      <c r="E9" s="83" t="s">
        <v>146</v>
      </c>
      <c r="F9" s="141"/>
      <c r="G9" s="99"/>
      <c r="H9" s="99"/>
      <c r="I9" s="99"/>
      <c r="J9" s="99"/>
      <c r="K9" s="99"/>
      <c r="L9" s="99"/>
      <c r="M9" s="99"/>
      <c r="N9" s="99"/>
      <c r="O9" s="99"/>
      <c r="P9" s="99"/>
      <c r="Q9" s="89"/>
      <c r="R9" s="90"/>
      <c r="T9" s="90"/>
      <c r="U9" s="91"/>
      <c r="V9" s="92"/>
      <c r="W9" s="92"/>
      <c r="X9" s="95"/>
      <c r="Y9" s="63"/>
      <c r="Z9" s="112"/>
      <c r="AA9" s="94"/>
      <c r="AB9" s="92"/>
      <c r="AC9" s="92"/>
      <c r="AD9" s="92"/>
      <c r="AE9" s="92"/>
      <c r="AF9" s="92"/>
      <c r="AG9" s="92"/>
      <c r="AH9" s="95"/>
      <c r="AI9" s="92"/>
      <c r="AJ9" s="92"/>
      <c r="AK9" s="92"/>
      <c r="AL9" s="92"/>
      <c r="AM9" s="92"/>
      <c r="AN9" s="92"/>
      <c r="AO9" s="92"/>
      <c r="AP9" s="92"/>
      <c r="AQ9" s="92"/>
      <c r="AR9" s="93"/>
      <c r="AS9" s="92"/>
      <c r="AT9" s="92"/>
      <c r="AU9" s="95"/>
      <c r="AV9" s="91"/>
      <c r="AW9" s="92"/>
      <c r="AX9" s="93"/>
      <c r="AY9" s="94"/>
      <c r="AZ9" s="92"/>
      <c r="BA9" s="92"/>
      <c r="BB9" s="92"/>
      <c r="BC9" s="95"/>
      <c r="BD9" s="95"/>
      <c r="BE9" s="91"/>
      <c r="BF9" s="92"/>
      <c r="BG9" s="92"/>
      <c r="BH9" s="92"/>
      <c r="BI9" s="93"/>
      <c r="BJ9" s="94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5"/>
      <c r="BY9" s="91"/>
      <c r="BZ9" s="92"/>
      <c r="CA9" s="93"/>
      <c r="CB9" s="90"/>
      <c r="CC9" s="63"/>
      <c r="CD9" s="64"/>
      <c r="CE9" s="94"/>
      <c r="CF9" s="92"/>
      <c r="CG9" s="95"/>
      <c r="CH9" s="92"/>
      <c r="CI9" s="92"/>
      <c r="CJ9" s="92"/>
      <c r="CK9" s="92"/>
      <c r="CL9" s="92"/>
      <c r="CM9" s="92"/>
      <c r="CN9" s="93"/>
      <c r="CO9" s="91"/>
      <c r="CP9" s="92"/>
      <c r="CQ9" s="93"/>
      <c r="CR9" s="92"/>
      <c r="CS9" s="92"/>
      <c r="CT9" s="92"/>
      <c r="CU9" s="92"/>
      <c r="CV9" s="92"/>
      <c r="CW9" s="93"/>
      <c r="CX9" s="94"/>
      <c r="CY9" s="92"/>
      <c r="CZ9" s="92"/>
      <c r="DA9" s="92"/>
      <c r="DB9" s="95"/>
      <c r="DC9" s="91"/>
      <c r="DD9" s="92"/>
      <c r="DE9" s="92"/>
      <c r="DF9" s="92"/>
      <c r="DG9" s="92"/>
      <c r="DH9" s="92"/>
      <c r="DI9" s="92"/>
      <c r="DJ9" s="93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6"/>
      <c r="DW9" s="96"/>
      <c r="DX9" s="96"/>
      <c r="DY9" s="96"/>
      <c r="DZ9" s="96"/>
      <c r="EA9" s="96"/>
      <c r="EB9" s="97"/>
      <c r="EC9" s="90"/>
      <c r="ED9" s="53">
        <v>2</v>
      </c>
      <c r="EE9" s="22"/>
      <c r="EF9" s="22"/>
      <c r="EG9" s="22"/>
      <c r="EH9" s="22"/>
    </row>
    <row r="10" spans="1:138" s="51" customFormat="1" ht="15" customHeight="1" thickBot="1" x14ac:dyDescent="0.3">
      <c r="A10" s="139">
        <v>4</v>
      </c>
      <c r="B10" s="145" t="s">
        <v>100</v>
      </c>
      <c r="C10" s="146" t="s">
        <v>162</v>
      </c>
      <c r="D10" s="157" t="s">
        <v>163</v>
      </c>
      <c r="E10" s="84"/>
      <c r="F10" s="147"/>
      <c r="G10" s="148"/>
      <c r="H10" s="148"/>
      <c r="I10" s="148"/>
      <c r="J10" s="148"/>
      <c r="K10" s="148"/>
      <c r="L10" s="148"/>
      <c r="M10" s="148"/>
      <c r="N10" s="148">
        <v>19</v>
      </c>
      <c r="O10" s="148"/>
      <c r="P10" s="148"/>
      <c r="Q10" s="139"/>
      <c r="R10" s="22"/>
      <c r="S10" s="149">
        <v>1</v>
      </c>
      <c r="T10" s="22"/>
      <c r="U10" s="150"/>
      <c r="V10" s="151"/>
      <c r="W10" s="151">
        <v>19</v>
      </c>
      <c r="X10" s="154"/>
      <c r="Y10" s="79"/>
      <c r="Z10" s="130"/>
      <c r="AA10" s="153"/>
      <c r="AB10" s="151">
        <v>1</v>
      </c>
      <c r="AC10" s="151"/>
      <c r="AD10" s="151"/>
      <c r="AE10" s="151"/>
      <c r="AF10" s="151"/>
      <c r="AG10" s="151"/>
      <c r="AH10" s="154"/>
      <c r="AI10" s="151"/>
      <c r="AJ10" s="151"/>
      <c r="AK10" s="151"/>
      <c r="AL10" s="151"/>
      <c r="AM10" s="151"/>
      <c r="AN10" s="151"/>
      <c r="AO10" s="151"/>
      <c r="AP10" s="151"/>
      <c r="AQ10" s="151"/>
      <c r="AR10" s="152"/>
      <c r="AS10" s="151"/>
      <c r="AT10" s="151"/>
      <c r="AU10" s="154"/>
      <c r="AV10" s="150"/>
      <c r="AW10" s="151"/>
      <c r="AX10" s="152"/>
      <c r="AY10" s="153"/>
      <c r="AZ10" s="151"/>
      <c r="BA10" s="151"/>
      <c r="BB10" s="151"/>
      <c r="BC10" s="154"/>
      <c r="BD10" s="154"/>
      <c r="BE10" s="150"/>
      <c r="BF10" s="151"/>
      <c r="BG10" s="151"/>
      <c r="BH10" s="151"/>
      <c r="BI10" s="152"/>
      <c r="BJ10" s="153"/>
      <c r="BK10" s="151"/>
      <c r="BL10" s="151">
        <v>1</v>
      </c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4"/>
      <c r="BY10" s="150"/>
      <c r="BZ10" s="151"/>
      <c r="CA10" s="152"/>
      <c r="CB10" s="22"/>
      <c r="CC10" s="79"/>
      <c r="CD10" s="80">
        <v>1</v>
      </c>
      <c r="CE10" s="153"/>
      <c r="CF10" s="151"/>
      <c r="CG10" s="154"/>
      <c r="CH10" s="151"/>
      <c r="CI10" s="151">
        <v>2</v>
      </c>
      <c r="CJ10" s="151"/>
      <c r="CK10" s="151"/>
      <c r="CL10" s="151"/>
      <c r="CM10" s="151"/>
      <c r="CN10" s="152"/>
      <c r="CO10" s="150"/>
      <c r="CP10" s="151"/>
      <c r="CQ10" s="152"/>
      <c r="CR10" s="151"/>
      <c r="CS10" s="151"/>
      <c r="CT10" s="151"/>
      <c r="CU10" s="151"/>
      <c r="CV10" s="151"/>
      <c r="CW10" s="152"/>
      <c r="CX10" s="153"/>
      <c r="CY10" s="151"/>
      <c r="CZ10" s="151"/>
      <c r="DA10" s="151"/>
      <c r="DB10" s="154"/>
      <c r="DC10" s="150"/>
      <c r="DD10" s="151"/>
      <c r="DE10" s="151"/>
      <c r="DF10" s="151"/>
      <c r="DG10" s="151"/>
      <c r="DH10" s="151"/>
      <c r="DI10" s="151"/>
      <c r="DJ10" s="152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5"/>
      <c r="DW10" s="155"/>
      <c r="DX10" s="155"/>
      <c r="DY10" s="155"/>
      <c r="DZ10" s="155"/>
      <c r="EA10" s="155"/>
      <c r="EB10" s="156"/>
      <c r="EC10" s="22"/>
      <c r="ED10" s="60"/>
      <c r="EE10" s="22"/>
      <c r="EF10" s="22"/>
      <c r="EG10" s="22"/>
      <c r="EH10" s="22"/>
    </row>
    <row r="11" spans="1:138" ht="14.4" thickBot="1" x14ac:dyDescent="0.3">
      <c r="A11" s="189" t="s">
        <v>151</v>
      </c>
      <c r="B11" s="190"/>
      <c r="C11" s="190"/>
      <c r="D11" s="190"/>
      <c r="E11" s="201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202"/>
      <c r="Z11" s="202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201"/>
      <c r="CD11" s="201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  <c r="CR11" s="190"/>
      <c r="CS11" s="190"/>
      <c r="CT11" s="190"/>
      <c r="CU11" s="190"/>
      <c r="CV11" s="190"/>
      <c r="CW11" s="190"/>
      <c r="CX11" s="190"/>
      <c r="CY11" s="190"/>
      <c r="CZ11" s="190"/>
      <c r="DA11" s="190"/>
      <c r="DB11" s="190"/>
      <c r="DC11" s="190"/>
      <c r="DD11" s="190"/>
      <c r="DE11" s="190"/>
      <c r="DF11" s="190"/>
      <c r="DG11" s="190"/>
      <c r="DH11" s="190"/>
      <c r="DI11" s="190"/>
      <c r="DJ11" s="190"/>
      <c r="DK11" s="190"/>
      <c r="DL11" s="190"/>
      <c r="DM11" s="190"/>
      <c r="DN11" s="190"/>
      <c r="DO11" s="190"/>
      <c r="DP11" s="190"/>
      <c r="DQ11" s="190"/>
      <c r="DR11" s="190"/>
      <c r="DS11" s="190"/>
      <c r="DT11" s="190"/>
      <c r="DU11" s="190"/>
      <c r="DV11" s="190"/>
      <c r="DW11" s="190"/>
      <c r="DX11" s="190"/>
      <c r="DY11" s="190"/>
      <c r="DZ11" s="190"/>
      <c r="EA11" s="190"/>
      <c r="EB11" s="190"/>
      <c r="EC11" s="190"/>
      <c r="ED11" s="203"/>
    </row>
    <row r="12" spans="1:138" s="22" customFormat="1" ht="15" customHeight="1" x14ac:dyDescent="0.25">
      <c r="A12" s="53">
        <v>1</v>
      </c>
      <c r="B12" s="86" t="s">
        <v>100</v>
      </c>
      <c r="C12" s="83" t="s">
        <v>148</v>
      </c>
      <c r="D12" s="81" t="s">
        <v>149</v>
      </c>
      <c r="E12" s="142"/>
      <c r="F12" s="98"/>
      <c r="G12" s="98"/>
      <c r="H12" s="98"/>
      <c r="I12" s="98"/>
      <c r="J12" s="98"/>
      <c r="K12" s="98"/>
      <c r="L12" s="98"/>
      <c r="M12" s="98"/>
      <c r="N12" s="98">
        <v>10</v>
      </c>
      <c r="O12" s="98"/>
      <c r="P12" s="98"/>
      <c r="Q12" s="114"/>
      <c r="R12" s="105"/>
      <c r="S12" s="136"/>
      <c r="T12" s="109"/>
      <c r="U12" s="59">
        <v>10</v>
      </c>
      <c r="V12" s="51"/>
      <c r="W12" s="51"/>
      <c r="X12" s="58"/>
      <c r="Y12" s="105"/>
      <c r="Z12" s="109"/>
      <c r="AA12" s="59"/>
      <c r="AB12" s="51"/>
      <c r="AC12" s="51"/>
      <c r="AD12" s="51"/>
      <c r="AE12" s="51"/>
      <c r="AG12" s="51"/>
      <c r="AH12" s="58"/>
      <c r="AI12" s="63"/>
      <c r="AJ12" s="51"/>
      <c r="AK12" s="51"/>
      <c r="AL12" s="51"/>
      <c r="AM12" s="51"/>
      <c r="AN12" s="51"/>
      <c r="AO12" s="51"/>
      <c r="AP12" s="51"/>
      <c r="AQ12" s="51"/>
      <c r="AR12" s="64"/>
      <c r="AS12" s="59"/>
      <c r="AT12" s="51"/>
      <c r="AU12" s="58"/>
      <c r="AV12" s="63"/>
      <c r="AW12" s="51"/>
      <c r="AX12" s="64"/>
      <c r="AY12" s="59"/>
      <c r="AZ12" s="51"/>
      <c r="BA12" s="51"/>
      <c r="BB12" s="51"/>
      <c r="BC12" s="58"/>
      <c r="BD12" s="58"/>
      <c r="BE12" s="63"/>
      <c r="BF12" s="51"/>
      <c r="BG12" s="51"/>
      <c r="BH12" s="51"/>
      <c r="BI12" s="64"/>
      <c r="BJ12" s="59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8"/>
      <c r="BY12" s="63"/>
      <c r="BZ12" s="51"/>
      <c r="CA12" s="58"/>
      <c r="CB12" s="107"/>
      <c r="CC12" s="105"/>
      <c r="CD12" s="109"/>
      <c r="CE12" s="59"/>
      <c r="CF12" s="51"/>
      <c r="CG12" s="58"/>
      <c r="CH12" s="63"/>
      <c r="CI12" s="51"/>
      <c r="CJ12" s="51"/>
      <c r="CK12" s="51"/>
      <c r="CL12" s="51"/>
      <c r="CM12" s="51"/>
      <c r="CN12" s="64"/>
      <c r="CO12" s="63"/>
      <c r="CP12" s="51"/>
      <c r="CQ12" s="64"/>
      <c r="CR12" s="63"/>
      <c r="CS12" s="51"/>
      <c r="CT12" s="51"/>
      <c r="CU12" s="51"/>
      <c r="CV12" s="51"/>
      <c r="CW12" s="64"/>
      <c r="CX12" s="59"/>
      <c r="CY12" s="51"/>
      <c r="CZ12" s="51"/>
      <c r="DA12" s="51">
        <f>V12</f>
        <v>0</v>
      </c>
      <c r="DB12" s="58"/>
      <c r="DC12" s="63"/>
      <c r="DD12" s="51"/>
      <c r="DE12" s="51"/>
      <c r="DF12" s="51"/>
      <c r="DG12" s="51"/>
      <c r="DH12" s="51"/>
      <c r="DI12" s="51"/>
      <c r="DJ12" s="64"/>
      <c r="DK12" s="52"/>
      <c r="DL12" s="102">
        <v>10</v>
      </c>
      <c r="DM12" s="52"/>
      <c r="DN12" s="52"/>
      <c r="DO12" s="52"/>
      <c r="DP12" s="52"/>
      <c r="DQ12" s="52"/>
      <c r="DR12" s="52"/>
      <c r="DS12" s="52"/>
      <c r="DT12" s="55"/>
      <c r="DU12" s="73"/>
      <c r="DV12" s="74"/>
      <c r="DW12" s="74"/>
      <c r="DX12" s="74"/>
      <c r="DY12" s="74"/>
      <c r="DZ12" s="74"/>
      <c r="EA12" s="74"/>
      <c r="EB12" s="75"/>
      <c r="EC12" s="62">
        <v>2</v>
      </c>
      <c r="ED12" s="53"/>
    </row>
    <row r="13" spans="1:138" s="22" customFormat="1" ht="15" customHeight="1" x14ac:dyDescent="0.25">
      <c r="A13" s="53">
        <v>3</v>
      </c>
      <c r="B13" s="86" t="s">
        <v>100</v>
      </c>
      <c r="C13" s="83" t="s">
        <v>101</v>
      </c>
      <c r="D13" s="82" t="s">
        <v>51</v>
      </c>
      <c r="E13" s="83"/>
      <c r="F13" s="98"/>
      <c r="G13" s="98"/>
      <c r="H13" s="98"/>
      <c r="I13" s="98"/>
      <c r="J13" s="98"/>
      <c r="K13" s="98"/>
      <c r="L13" s="98"/>
      <c r="M13" s="98"/>
      <c r="N13" s="98">
        <v>287</v>
      </c>
      <c r="O13" s="98"/>
      <c r="P13" s="98"/>
      <c r="Q13" s="114"/>
      <c r="R13" s="63"/>
      <c r="S13" s="62"/>
      <c r="T13" s="64"/>
      <c r="U13" s="59"/>
      <c r="V13" s="51">
        <v>66</v>
      </c>
      <c r="W13" s="51">
        <v>221</v>
      </c>
      <c r="X13" s="58"/>
      <c r="Y13" s="63"/>
      <c r="Z13" s="64"/>
      <c r="AA13" s="59"/>
      <c r="AB13" s="51"/>
      <c r="AC13" s="51"/>
      <c r="AD13" s="51"/>
      <c r="AE13" s="51"/>
      <c r="AF13" s="51"/>
      <c r="AG13" s="51"/>
      <c r="AH13" s="58"/>
      <c r="AI13" s="63"/>
      <c r="AJ13" s="51"/>
      <c r="AK13" s="51"/>
      <c r="AL13" s="51"/>
      <c r="AM13" s="51"/>
      <c r="AN13" s="51"/>
      <c r="AO13" s="51"/>
      <c r="AP13" s="51"/>
      <c r="AQ13" s="51"/>
      <c r="AR13" s="64"/>
      <c r="AS13" s="59"/>
      <c r="AT13" s="51"/>
      <c r="AU13" s="58"/>
      <c r="AV13" s="63"/>
      <c r="AW13" s="51"/>
      <c r="AX13" s="64"/>
      <c r="AY13" s="59"/>
      <c r="AZ13" s="51"/>
      <c r="BA13" s="51"/>
      <c r="BB13" s="51"/>
      <c r="BC13" s="58"/>
      <c r="BD13" s="58"/>
      <c r="BE13" s="63"/>
      <c r="BF13" s="51"/>
      <c r="BG13" s="51"/>
      <c r="BH13" s="51"/>
      <c r="BI13" s="64"/>
      <c r="BJ13" s="59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8"/>
      <c r="BY13" s="63"/>
      <c r="BZ13" s="51"/>
      <c r="CA13" s="58"/>
      <c r="CB13" s="53"/>
      <c r="CC13" s="63"/>
      <c r="CD13" s="64"/>
      <c r="CE13" s="59"/>
      <c r="CF13" s="51"/>
      <c r="CG13" s="58"/>
      <c r="CH13" s="63"/>
      <c r="CI13" s="51"/>
      <c r="CJ13" s="51"/>
      <c r="CK13" s="51"/>
      <c r="CL13" s="51"/>
      <c r="CM13" s="51"/>
      <c r="CN13" s="64"/>
      <c r="CO13" s="63"/>
      <c r="CP13" s="51"/>
      <c r="CQ13" s="64"/>
      <c r="CR13" s="63"/>
      <c r="CS13" s="51"/>
      <c r="CT13" s="51"/>
      <c r="CU13" s="51"/>
      <c r="CV13" s="51"/>
      <c r="CW13" s="64"/>
      <c r="CX13" s="59"/>
      <c r="CY13" s="51">
        <v>66</v>
      </c>
      <c r="CZ13" s="51"/>
      <c r="DA13" s="51"/>
      <c r="DB13" s="58"/>
      <c r="DC13" s="63"/>
      <c r="DD13" s="51"/>
      <c r="DE13" s="51">
        <v>11</v>
      </c>
      <c r="DF13" s="51"/>
      <c r="DG13" s="51"/>
      <c r="DH13" s="51"/>
      <c r="DI13" s="51"/>
      <c r="DJ13" s="64"/>
      <c r="DK13" s="52"/>
      <c r="DL13" s="52"/>
      <c r="DM13" s="52"/>
      <c r="DN13" s="52"/>
      <c r="DO13" s="52"/>
      <c r="DP13" s="52"/>
      <c r="DQ13" s="52"/>
      <c r="DR13" s="52"/>
      <c r="DS13" s="52"/>
      <c r="DT13" s="55"/>
      <c r="DU13" s="73"/>
      <c r="DV13" s="74"/>
      <c r="DW13" s="74"/>
      <c r="DX13" s="74"/>
      <c r="DY13" s="74"/>
      <c r="DZ13" s="74"/>
      <c r="EA13" s="74"/>
      <c r="EB13" s="75"/>
      <c r="EC13" s="62"/>
      <c r="ED13" s="53">
        <v>22</v>
      </c>
    </row>
    <row r="14" spans="1:138" s="22" customFormat="1" ht="15" customHeight="1" x14ac:dyDescent="0.25">
      <c r="A14" s="53">
        <v>8</v>
      </c>
      <c r="B14" s="86" t="s">
        <v>100</v>
      </c>
      <c r="C14" s="83" t="s">
        <v>102</v>
      </c>
      <c r="D14" s="82" t="s">
        <v>60</v>
      </c>
      <c r="E14" s="83"/>
      <c r="F14" s="98"/>
      <c r="G14" s="98"/>
      <c r="H14" s="98"/>
      <c r="I14" s="98"/>
      <c r="J14" s="98"/>
      <c r="K14" s="98"/>
      <c r="L14" s="98"/>
      <c r="M14" s="98"/>
      <c r="N14" s="98">
        <v>499</v>
      </c>
      <c r="O14" s="98"/>
      <c r="P14" s="98"/>
      <c r="Q14" s="114"/>
      <c r="R14" s="63"/>
      <c r="S14" s="62"/>
      <c r="T14" s="64"/>
      <c r="U14" s="59"/>
      <c r="V14" s="51">
        <v>180</v>
      </c>
      <c r="W14" s="51">
        <v>319</v>
      </c>
      <c r="X14" s="58"/>
      <c r="Y14" s="63"/>
      <c r="Z14" s="64"/>
      <c r="AA14" s="59"/>
      <c r="AB14" s="51"/>
      <c r="AC14" s="51"/>
      <c r="AD14" s="51"/>
      <c r="AE14" s="51"/>
      <c r="AF14" s="51"/>
      <c r="AG14" s="51"/>
      <c r="AH14" s="58"/>
      <c r="AI14" s="63"/>
      <c r="AJ14" s="51"/>
      <c r="AK14" s="51"/>
      <c r="AL14" s="51"/>
      <c r="AM14" s="51"/>
      <c r="AN14" s="51"/>
      <c r="AO14" s="51"/>
      <c r="AP14" s="51"/>
      <c r="AQ14" s="51"/>
      <c r="AR14" s="64"/>
      <c r="AS14" s="59"/>
      <c r="AT14" s="51"/>
      <c r="AU14" s="58"/>
      <c r="AV14" s="63"/>
      <c r="AW14" s="51"/>
      <c r="AX14" s="64"/>
      <c r="AY14" s="59"/>
      <c r="AZ14" s="51"/>
      <c r="BA14" s="51"/>
      <c r="BB14" s="51"/>
      <c r="BC14" s="58"/>
      <c r="BD14" s="58"/>
      <c r="BE14" s="63"/>
      <c r="BF14" s="51"/>
      <c r="BG14" s="51"/>
      <c r="BH14" s="51"/>
      <c r="BI14" s="64"/>
      <c r="BJ14" s="59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8"/>
      <c r="BY14" s="63"/>
      <c r="BZ14" s="51"/>
      <c r="CA14" s="58"/>
      <c r="CB14" s="53"/>
      <c r="CC14" s="63"/>
      <c r="CD14" s="64"/>
      <c r="CE14" s="59"/>
      <c r="CF14" s="51"/>
      <c r="CG14" s="58"/>
      <c r="CH14" s="63"/>
      <c r="CI14" s="51"/>
      <c r="CJ14" s="51"/>
      <c r="CK14" s="51"/>
      <c r="CL14" s="51"/>
      <c r="CM14" s="51"/>
      <c r="CN14" s="64"/>
      <c r="CO14" s="63"/>
      <c r="CP14" s="51"/>
      <c r="CQ14" s="64"/>
      <c r="CR14" s="63"/>
      <c r="CS14" s="51"/>
      <c r="CT14" s="51"/>
      <c r="CU14" s="51"/>
      <c r="CV14" s="51"/>
      <c r="CW14" s="64"/>
      <c r="CX14" s="59"/>
      <c r="CY14" s="51">
        <v>180</v>
      </c>
      <c r="CZ14" s="51"/>
      <c r="DA14" s="51"/>
      <c r="DB14" s="58"/>
      <c r="DC14" s="63"/>
      <c r="DD14" s="51"/>
      <c r="DE14" s="103">
        <v>36</v>
      </c>
      <c r="DF14" s="51"/>
      <c r="DG14" s="51"/>
      <c r="DH14" s="51"/>
      <c r="DI14" s="51"/>
      <c r="DJ14" s="64"/>
      <c r="DK14" s="52"/>
      <c r="DL14" s="52"/>
      <c r="DM14" s="52"/>
      <c r="DN14" s="54"/>
      <c r="DO14" s="54"/>
      <c r="DP14" s="51"/>
      <c r="DQ14" s="54"/>
      <c r="DR14" s="52"/>
      <c r="DS14" s="52"/>
      <c r="DT14" s="55"/>
      <c r="DU14" s="73"/>
      <c r="DV14" s="74"/>
      <c r="DW14" s="74"/>
      <c r="DX14" s="74"/>
      <c r="DY14" s="74"/>
      <c r="DZ14" s="74"/>
      <c r="EA14" s="74"/>
      <c r="EB14" s="75"/>
      <c r="EC14" s="62"/>
      <c r="ED14" s="53">
        <v>72</v>
      </c>
    </row>
    <row r="15" spans="1:138" s="22" customFormat="1" ht="15" customHeight="1" x14ac:dyDescent="0.25">
      <c r="A15" s="53">
        <v>10</v>
      </c>
      <c r="B15" s="86" t="s">
        <v>100</v>
      </c>
      <c r="C15" s="83" t="s">
        <v>103</v>
      </c>
      <c r="D15" s="82" t="s">
        <v>104</v>
      </c>
      <c r="E15" s="83"/>
      <c r="F15" s="98"/>
      <c r="G15" s="98"/>
      <c r="H15" s="98"/>
      <c r="I15" s="98"/>
      <c r="J15" s="98"/>
      <c r="K15" s="98"/>
      <c r="L15" s="98"/>
      <c r="M15" s="98"/>
      <c r="N15" s="98">
        <v>50</v>
      </c>
      <c r="O15" s="98"/>
      <c r="P15" s="98"/>
      <c r="Q15" s="114"/>
      <c r="R15" s="63"/>
      <c r="S15" s="62"/>
      <c r="T15" s="64"/>
      <c r="U15" s="59"/>
      <c r="V15" s="51">
        <v>12</v>
      </c>
      <c r="W15" s="51">
        <v>38</v>
      </c>
      <c r="X15" s="58"/>
      <c r="Y15" s="63"/>
      <c r="Z15" s="64"/>
      <c r="AA15" s="59"/>
      <c r="AB15" s="51"/>
      <c r="AC15" s="51"/>
      <c r="AD15" s="51"/>
      <c r="AE15" s="51"/>
      <c r="AF15" s="51"/>
      <c r="AG15" s="51"/>
      <c r="AH15" s="58"/>
      <c r="AI15" s="63"/>
      <c r="AJ15" s="51"/>
      <c r="AK15" s="51"/>
      <c r="AL15" s="51"/>
      <c r="AM15" s="51"/>
      <c r="AN15" s="51"/>
      <c r="AO15" s="51"/>
      <c r="AP15" s="51"/>
      <c r="AQ15" s="51"/>
      <c r="AR15" s="64"/>
      <c r="AS15" s="59"/>
      <c r="AT15" s="51"/>
      <c r="AU15" s="58"/>
      <c r="AV15" s="63"/>
      <c r="AW15" s="51"/>
      <c r="AX15" s="64"/>
      <c r="AY15" s="59"/>
      <c r="AZ15" s="51"/>
      <c r="BA15" s="51"/>
      <c r="BB15" s="51"/>
      <c r="BC15" s="58"/>
      <c r="BD15" s="58"/>
      <c r="BE15" s="63"/>
      <c r="BF15" s="51"/>
      <c r="BG15" s="51"/>
      <c r="BH15" s="51"/>
      <c r="BI15" s="64"/>
      <c r="BJ15" s="59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8"/>
      <c r="BY15" s="63"/>
      <c r="BZ15" s="51"/>
      <c r="CA15" s="58"/>
      <c r="CB15" s="53"/>
      <c r="CC15" s="63"/>
      <c r="CD15" s="64"/>
      <c r="CE15" s="59"/>
      <c r="CF15" s="51"/>
      <c r="CG15" s="58"/>
      <c r="CH15" s="63"/>
      <c r="CI15" s="51"/>
      <c r="CJ15" s="51"/>
      <c r="CK15" s="51"/>
      <c r="CL15" s="51"/>
      <c r="CM15" s="51"/>
      <c r="CN15" s="64"/>
      <c r="CO15" s="63"/>
      <c r="CP15" s="51"/>
      <c r="CQ15" s="64"/>
      <c r="CR15" s="63"/>
      <c r="CS15" s="51"/>
      <c r="CT15" s="51"/>
      <c r="CU15" s="51"/>
      <c r="CV15" s="51"/>
      <c r="CW15" s="64"/>
      <c r="CX15" s="59"/>
      <c r="CY15" s="51">
        <v>12</v>
      </c>
      <c r="CZ15" s="51"/>
      <c r="DA15" s="51"/>
      <c r="DB15" s="58"/>
      <c r="DC15" s="63"/>
      <c r="DD15" s="51"/>
      <c r="DE15" s="51">
        <v>2</v>
      </c>
      <c r="DF15" s="51"/>
      <c r="DG15" s="51"/>
      <c r="DH15" s="51"/>
      <c r="DI15" s="51"/>
      <c r="DJ15" s="64"/>
      <c r="DK15" s="52"/>
      <c r="DL15" s="52"/>
      <c r="DM15" s="52"/>
      <c r="DN15" s="52"/>
      <c r="DO15" s="52"/>
      <c r="DP15" s="52"/>
      <c r="DQ15" s="52"/>
      <c r="DR15" s="52"/>
      <c r="DS15" s="52"/>
      <c r="DT15" s="55"/>
      <c r="DU15" s="73"/>
      <c r="DV15" s="74"/>
      <c r="DW15" s="74"/>
      <c r="DX15" s="74"/>
      <c r="DY15" s="74"/>
      <c r="DZ15" s="74"/>
      <c r="EA15" s="74"/>
      <c r="EB15" s="75"/>
      <c r="EC15" s="62"/>
      <c r="ED15" s="53">
        <v>4</v>
      </c>
    </row>
    <row r="16" spans="1:138" s="22" customFormat="1" ht="13.5" customHeight="1" x14ac:dyDescent="0.25">
      <c r="A16" s="53">
        <v>12</v>
      </c>
      <c r="B16" s="86" t="s">
        <v>100</v>
      </c>
      <c r="C16" s="83" t="s">
        <v>117</v>
      </c>
      <c r="D16" s="82" t="s">
        <v>50</v>
      </c>
      <c r="E16" s="83"/>
      <c r="F16" s="98"/>
      <c r="G16" s="98"/>
      <c r="H16" s="98"/>
      <c r="I16" s="98"/>
      <c r="J16" s="98"/>
      <c r="K16" s="98"/>
      <c r="L16" s="98"/>
      <c r="M16" s="98"/>
      <c r="N16" s="98">
        <v>134</v>
      </c>
      <c r="O16" s="98"/>
      <c r="P16" s="98"/>
      <c r="Q16" s="114"/>
      <c r="R16" s="63"/>
      <c r="S16" s="62"/>
      <c r="T16" s="64"/>
      <c r="U16" s="59"/>
      <c r="V16" s="51">
        <v>42</v>
      </c>
      <c r="W16" s="51">
        <v>92</v>
      </c>
      <c r="X16" s="58"/>
      <c r="Y16" s="63"/>
      <c r="Z16" s="64"/>
      <c r="AA16" s="59"/>
      <c r="AB16" s="51"/>
      <c r="AC16" s="51"/>
      <c r="AD16" s="51"/>
      <c r="AE16" s="51"/>
      <c r="AF16" s="51"/>
      <c r="AG16" s="51"/>
      <c r="AH16" s="58"/>
      <c r="AI16" s="63"/>
      <c r="AJ16" s="51"/>
      <c r="AK16" s="51"/>
      <c r="AL16" s="51"/>
      <c r="AM16" s="51"/>
      <c r="AN16" s="51"/>
      <c r="AO16" s="51"/>
      <c r="AP16" s="51"/>
      <c r="AQ16" s="51"/>
      <c r="AR16" s="64"/>
      <c r="AS16" s="59"/>
      <c r="AT16" s="51"/>
      <c r="AU16" s="58"/>
      <c r="AV16" s="63"/>
      <c r="AW16" s="51"/>
      <c r="AX16" s="64"/>
      <c r="AY16" s="59"/>
      <c r="AZ16" s="51"/>
      <c r="BA16" s="51"/>
      <c r="BB16" s="51"/>
      <c r="BC16" s="58"/>
      <c r="BD16" s="58"/>
      <c r="BE16" s="63"/>
      <c r="BF16" s="51"/>
      <c r="BG16" s="51"/>
      <c r="BH16" s="51"/>
      <c r="BI16" s="64"/>
      <c r="BJ16" s="59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8"/>
      <c r="BY16" s="63"/>
      <c r="BZ16" s="51"/>
      <c r="CA16" s="58"/>
      <c r="CB16" s="53"/>
      <c r="CC16" s="63"/>
      <c r="CD16" s="64"/>
      <c r="CE16" s="59"/>
      <c r="CF16" s="51"/>
      <c r="CG16" s="58"/>
      <c r="CH16" s="63"/>
      <c r="CI16" s="51">
        <v>1</v>
      </c>
      <c r="CJ16" s="51"/>
      <c r="CK16" s="51"/>
      <c r="CL16" s="51"/>
      <c r="CM16" s="51"/>
      <c r="CN16" s="64"/>
      <c r="CO16" s="63"/>
      <c r="CP16" s="51"/>
      <c r="CQ16" s="64"/>
      <c r="CR16" s="63"/>
      <c r="CS16" s="51"/>
      <c r="CT16" s="51"/>
      <c r="CU16" s="51"/>
      <c r="CV16" s="51"/>
      <c r="CW16" s="64"/>
      <c r="CX16" s="59"/>
      <c r="CY16" s="51">
        <v>42</v>
      </c>
      <c r="CZ16" s="51"/>
      <c r="DA16" s="51"/>
      <c r="DB16" s="58"/>
      <c r="DC16" s="63"/>
      <c r="DD16" s="51"/>
      <c r="DE16" s="51">
        <v>6</v>
      </c>
      <c r="DF16" s="51"/>
      <c r="DG16" s="51"/>
      <c r="DH16" s="51"/>
      <c r="DI16" s="51"/>
      <c r="DJ16" s="64"/>
      <c r="DK16" s="52"/>
      <c r="DL16" s="52"/>
      <c r="DM16" s="52"/>
      <c r="DN16" s="52"/>
      <c r="DO16" s="52"/>
      <c r="DP16" s="52"/>
      <c r="DQ16" s="52"/>
      <c r="DR16" s="52"/>
      <c r="DS16" s="52"/>
      <c r="DT16" s="55"/>
      <c r="DU16" s="73"/>
      <c r="DV16" s="74"/>
      <c r="DW16" s="74"/>
      <c r="DX16" s="74"/>
      <c r="DY16" s="74"/>
      <c r="DZ16" s="74"/>
      <c r="EA16" s="74"/>
      <c r="EB16" s="75"/>
      <c r="EC16" s="62"/>
      <c r="ED16" s="53">
        <v>14</v>
      </c>
    </row>
    <row r="17" spans="1:134" s="22" customFormat="1" ht="13.5" customHeight="1" thickBot="1" x14ac:dyDescent="0.3">
      <c r="A17" s="53">
        <v>18</v>
      </c>
      <c r="B17" s="86" t="s">
        <v>100</v>
      </c>
      <c r="C17" s="83" t="s">
        <v>118</v>
      </c>
      <c r="D17" s="82" t="s">
        <v>119</v>
      </c>
      <c r="E17" s="84"/>
      <c r="F17" s="98"/>
      <c r="G17" s="98"/>
      <c r="H17" s="98"/>
      <c r="I17" s="98"/>
      <c r="J17" s="98"/>
      <c r="K17" s="98"/>
      <c r="L17" s="98"/>
      <c r="M17" s="98"/>
      <c r="N17" s="98">
        <v>478</v>
      </c>
      <c r="O17" s="98"/>
      <c r="P17" s="98"/>
      <c r="Q17" s="114"/>
      <c r="R17" s="79"/>
      <c r="S17" s="113"/>
      <c r="T17" s="80"/>
      <c r="U17" s="59"/>
      <c r="V17" s="51">
        <v>80</v>
      </c>
      <c r="W17" s="51">
        <v>398</v>
      </c>
      <c r="X17" s="58"/>
      <c r="Y17" s="79"/>
      <c r="Z17" s="80"/>
      <c r="AA17" s="59"/>
      <c r="AB17" s="51"/>
      <c r="AC17" s="51"/>
      <c r="AD17" s="51"/>
      <c r="AE17" s="51"/>
      <c r="AF17" s="51"/>
      <c r="AG17" s="51"/>
      <c r="AH17" s="58"/>
      <c r="AI17" s="63"/>
      <c r="AJ17" s="51"/>
      <c r="AK17" s="51"/>
      <c r="AL17" s="51"/>
      <c r="AM17" s="51"/>
      <c r="AN17" s="51"/>
      <c r="AO17" s="51"/>
      <c r="AP17" s="51"/>
      <c r="AQ17" s="51"/>
      <c r="AR17" s="64"/>
      <c r="AS17" s="59"/>
      <c r="AT17" s="51"/>
      <c r="AU17" s="58"/>
      <c r="AV17" s="63"/>
      <c r="AW17" s="51"/>
      <c r="AX17" s="64"/>
      <c r="AY17" s="59"/>
      <c r="AZ17" s="51"/>
      <c r="BA17" s="51"/>
      <c r="BB17" s="51"/>
      <c r="BC17" s="58"/>
      <c r="BD17" s="58"/>
      <c r="BE17" s="63"/>
      <c r="BF17" s="51"/>
      <c r="BG17" s="51"/>
      <c r="BH17" s="51"/>
      <c r="BI17" s="64"/>
      <c r="BJ17" s="59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8"/>
      <c r="BY17" s="63"/>
      <c r="BZ17" s="51"/>
      <c r="CA17" s="58"/>
      <c r="CB17" s="60"/>
      <c r="CC17" s="79"/>
      <c r="CD17" s="80"/>
      <c r="CE17" s="59"/>
      <c r="CF17" s="51"/>
      <c r="CG17" s="58"/>
      <c r="CH17" s="63"/>
      <c r="CI17" s="51"/>
      <c r="CJ17" s="51"/>
      <c r="CK17" s="51"/>
      <c r="CL17" s="51"/>
      <c r="CM17" s="51"/>
      <c r="CN17" s="64"/>
      <c r="CO17" s="63"/>
      <c r="CP17" s="51"/>
      <c r="CQ17" s="64"/>
      <c r="CR17" s="63"/>
      <c r="CS17" s="51"/>
      <c r="CT17" s="51"/>
      <c r="CU17" s="51"/>
      <c r="CV17" s="51"/>
      <c r="CW17" s="64"/>
      <c r="CX17" s="59"/>
      <c r="CY17" s="51">
        <v>80</v>
      </c>
      <c r="CZ17" s="51"/>
      <c r="DA17" s="51"/>
      <c r="DB17" s="58"/>
      <c r="DC17" s="63"/>
      <c r="DD17" s="51"/>
      <c r="DE17" s="51"/>
      <c r="DF17" s="51">
        <v>16</v>
      </c>
      <c r="DG17" s="51"/>
      <c r="DH17" s="51"/>
      <c r="DI17" s="51"/>
      <c r="DJ17" s="64"/>
      <c r="DK17" s="52"/>
      <c r="DL17" s="52"/>
      <c r="DM17" s="52"/>
      <c r="DN17" s="52"/>
      <c r="DO17" s="52"/>
      <c r="DP17" s="52"/>
      <c r="DQ17" s="52"/>
      <c r="DR17" s="52"/>
      <c r="DS17" s="52"/>
      <c r="DT17" s="55"/>
      <c r="DU17" s="73"/>
      <c r="DV17" s="74"/>
      <c r="DW17" s="74"/>
      <c r="DX17" s="74"/>
      <c r="DY17" s="74"/>
      <c r="DZ17" s="74"/>
      <c r="EA17" s="74"/>
      <c r="EB17" s="75"/>
      <c r="EC17" s="62"/>
      <c r="ED17" s="53">
        <v>32</v>
      </c>
    </row>
    <row r="18" spans="1:134" ht="13.5" customHeight="1" thickBot="1" x14ac:dyDescent="0.3">
      <c r="A18" s="189" t="s">
        <v>152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202"/>
      <c r="S18" s="202"/>
      <c r="T18" s="202"/>
      <c r="U18" s="190"/>
      <c r="V18" s="190"/>
      <c r="W18" s="190"/>
      <c r="X18" s="190"/>
      <c r="Y18" s="201"/>
      <c r="Z18" s="201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201"/>
      <c r="CC18" s="201"/>
      <c r="CD18" s="201"/>
      <c r="CE18" s="190"/>
      <c r="CF18" s="190"/>
      <c r="CG18" s="190"/>
      <c r="CH18" s="190"/>
      <c r="CI18" s="190"/>
      <c r="CJ18" s="190"/>
      <c r="CK18" s="190"/>
      <c r="CL18" s="190"/>
      <c r="CM18" s="190"/>
      <c r="CN18" s="190"/>
      <c r="CO18" s="190"/>
      <c r="CP18" s="190"/>
      <c r="CQ18" s="190"/>
      <c r="CR18" s="190"/>
      <c r="CS18" s="190"/>
      <c r="CT18" s="190"/>
      <c r="CU18" s="190"/>
      <c r="CV18" s="190"/>
      <c r="CW18" s="190"/>
      <c r="CX18" s="190"/>
      <c r="CY18" s="190"/>
      <c r="CZ18" s="190"/>
      <c r="DA18" s="190"/>
      <c r="DB18" s="190"/>
      <c r="DC18" s="190"/>
      <c r="DD18" s="190"/>
      <c r="DE18" s="190"/>
      <c r="DF18" s="190"/>
      <c r="DG18" s="190"/>
      <c r="DH18" s="190"/>
      <c r="DI18" s="190"/>
      <c r="DJ18" s="190"/>
      <c r="DK18" s="190"/>
      <c r="DL18" s="190"/>
      <c r="DM18" s="190"/>
      <c r="DN18" s="190"/>
      <c r="DO18" s="190"/>
      <c r="DP18" s="190"/>
      <c r="DQ18" s="190"/>
      <c r="DR18" s="190"/>
      <c r="DS18" s="190"/>
      <c r="DT18" s="190"/>
      <c r="DU18" s="190"/>
      <c r="DV18" s="190"/>
      <c r="DW18" s="190"/>
      <c r="DX18" s="190"/>
      <c r="DY18" s="190"/>
      <c r="DZ18" s="190"/>
      <c r="EA18" s="190"/>
      <c r="EB18" s="190"/>
      <c r="EC18" s="190"/>
      <c r="ED18" s="191"/>
    </row>
    <row r="19" spans="1:134" s="22" customFormat="1" ht="13.5" customHeight="1" thickBot="1" x14ac:dyDescent="0.3">
      <c r="A19" s="53">
        <v>1</v>
      </c>
      <c r="B19" s="86" t="s">
        <v>100</v>
      </c>
      <c r="C19" s="83" t="s">
        <v>120</v>
      </c>
      <c r="D19" s="82" t="s">
        <v>121</v>
      </c>
      <c r="E19" s="82"/>
      <c r="F19" s="98"/>
      <c r="G19" s="98"/>
      <c r="H19" s="53"/>
      <c r="I19" s="53"/>
      <c r="J19" s="53"/>
      <c r="K19" s="53"/>
      <c r="L19" s="53"/>
      <c r="M19" s="53"/>
      <c r="N19" s="53">
        <v>331</v>
      </c>
      <c r="O19" s="53"/>
      <c r="P19" s="53"/>
      <c r="Q19" s="114"/>
      <c r="R19" s="115"/>
      <c r="S19" s="137"/>
      <c r="T19" s="116"/>
      <c r="U19" s="59"/>
      <c r="V19" s="51">
        <v>12</v>
      </c>
      <c r="W19" s="51">
        <v>319</v>
      </c>
      <c r="X19" s="64"/>
      <c r="Y19" s="62"/>
      <c r="Z19" s="62"/>
      <c r="AA19" s="59"/>
      <c r="AB19" s="51"/>
      <c r="AC19" s="51"/>
      <c r="AD19" s="51"/>
      <c r="AE19" s="51"/>
      <c r="AF19" s="51"/>
      <c r="AG19" s="51"/>
      <c r="AH19" s="58"/>
      <c r="AI19" s="63"/>
      <c r="AJ19" s="51"/>
      <c r="AK19" s="51"/>
      <c r="AL19" s="51"/>
      <c r="AM19" s="51"/>
      <c r="AN19" s="51"/>
      <c r="AO19" s="51"/>
      <c r="AP19" s="51"/>
      <c r="AQ19" s="51"/>
      <c r="AR19" s="64"/>
      <c r="AS19" s="59"/>
      <c r="AT19" s="51"/>
      <c r="AU19" s="58"/>
      <c r="AV19" s="63"/>
      <c r="AW19" s="51"/>
      <c r="AX19" s="64"/>
      <c r="AY19" s="59"/>
      <c r="AZ19" s="51"/>
      <c r="BA19" s="51"/>
      <c r="BB19" s="51"/>
      <c r="BC19" s="58"/>
      <c r="BD19" s="58"/>
      <c r="BE19" s="63"/>
      <c r="BF19" s="51"/>
      <c r="BG19" s="51"/>
      <c r="BH19" s="51"/>
      <c r="BI19" s="64"/>
      <c r="BJ19" s="59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8"/>
      <c r="BY19" s="63"/>
      <c r="BZ19" s="51"/>
      <c r="CA19" s="64"/>
      <c r="CB19" s="62"/>
      <c r="CC19" s="62"/>
      <c r="CD19" s="53"/>
      <c r="CE19" s="59"/>
      <c r="CF19" s="51"/>
      <c r="CG19" s="58"/>
      <c r="CH19" s="63"/>
      <c r="CI19" s="51"/>
      <c r="CJ19" s="51"/>
      <c r="CK19" s="51"/>
      <c r="CL19" s="51"/>
      <c r="CM19" s="51"/>
      <c r="CN19" s="64"/>
      <c r="CO19" s="63"/>
      <c r="CP19" s="51"/>
      <c r="CQ19" s="64"/>
      <c r="CR19" s="63"/>
      <c r="CS19" s="51"/>
      <c r="CT19" s="51"/>
      <c r="CU19" s="51"/>
      <c r="CV19" s="65"/>
      <c r="CW19" s="64"/>
      <c r="CX19" s="59"/>
      <c r="CY19" s="51">
        <v>12</v>
      </c>
      <c r="CZ19" s="51"/>
      <c r="DA19" s="51"/>
      <c r="DB19" s="58"/>
      <c r="DC19" s="63"/>
      <c r="DD19" s="51"/>
      <c r="DE19" s="51"/>
      <c r="DF19" s="51"/>
      <c r="DG19" s="51"/>
      <c r="DH19" s="51"/>
      <c r="DI19" s="51"/>
      <c r="DJ19" s="64"/>
      <c r="DK19" s="52"/>
      <c r="DL19" s="52"/>
      <c r="DM19" s="52"/>
      <c r="DN19" s="52"/>
      <c r="DO19" s="52"/>
      <c r="DP19" s="52"/>
      <c r="DQ19" s="52"/>
      <c r="DR19" s="52"/>
      <c r="DS19" s="66"/>
      <c r="DT19" s="55"/>
      <c r="DU19" s="73"/>
      <c r="DV19" s="74"/>
      <c r="DW19" s="74"/>
      <c r="DX19" s="74"/>
      <c r="DY19" s="74"/>
      <c r="DZ19" s="74"/>
      <c r="EA19" s="74"/>
      <c r="EB19" s="75"/>
      <c r="EC19" s="62"/>
      <c r="ED19" s="53">
        <v>7</v>
      </c>
    </row>
    <row r="20" spans="1:134" ht="13.5" customHeight="1" thickBot="1" x14ac:dyDescent="0.3">
      <c r="A20" s="189" t="s">
        <v>153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201"/>
      <c r="S20" s="201"/>
      <c r="T20" s="201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  <c r="BR20" s="190"/>
      <c r="BS20" s="190"/>
      <c r="BT20" s="190"/>
      <c r="BU20" s="190"/>
      <c r="BV20" s="190"/>
      <c r="BW20" s="190"/>
      <c r="BX20" s="190"/>
      <c r="BY20" s="190"/>
      <c r="BZ20" s="190"/>
      <c r="CA20" s="190"/>
      <c r="CB20" s="190"/>
      <c r="CC20" s="190"/>
      <c r="CD20" s="190"/>
      <c r="CE20" s="190"/>
      <c r="CF20" s="190"/>
      <c r="CG20" s="190"/>
      <c r="CH20" s="190"/>
      <c r="CI20" s="190"/>
      <c r="CJ20" s="190"/>
      <c r="CK20" s="190"/>
      <c r="CL20" s="190"/>
      <c r="CM20" s="190"/>
      <c r="CN20" s="190"/>
      <c r="CO20" s="190"/>
      <c r="CP20" s="190"/>
      <c r="CQ20" s="190"/>
      <c r="CR20" s="190"/>
      <c r="CS20" s="190"/>
      <c r="CT20" s="190"/>
      <c r="CU20" s="190"/>
      <c r="CV20" s="190"/>
      <c r="CW20" s="190"/>
      <c r="CX20" s="190"/>
      <c r="CY20" s="190"/>
      <c r="CZ20" s="190"/>
      <c r="DA20" s="190"/>
      <c r="DB20" s="190"/>
      <c r="DC20" s="190"/>
      <c r="DD20" s="190"/>
      <c r="DE20" s="190"/>
      <c r="DF20" s="190"/>
      <c r="DG20" s="190"/>
      <c r="DH20" s="190"/>
      <c r="DI20" s="190"/>
      <c r="DJ20" s="190"/>
      <c r="DK20" s="190"/>
      <c r="DL20" s="190"/>
      <c r="DM20" s="190"/>
      <c r="DN20" s="190"/>
      <c r="DO20" s="190"/>
      <c r="DP20" s="190"/>
      <c r="DQ20" s="190"/>
      <c r="DR20" s="190"/>
      <c r="DS20" s="190"/>
      <c r="DT20" s="190"/>
      <c r="DU20" s="190"/>
      <c r="DV20" s="190"/>
      <c r="DW20" s="190"/>
      <c r="DX20" s="190"/>
      <c r="DY20" s="190"/>
      <c r="DZ20" s="190"/>
      <c r="EA20" s="190"/>
      <c r="EB20" s="190"/>
      <c r="EC20" s="190"/>
      <c r="ED20" s="191"/>
    </row>
    <row r="21" spans="1:134" s="22" customFormat="1" ht="13.5" customHeight="1" thickBot="1" x14ac:dyDescent="0.3">
      <c r="A21" s="53">
        <v>1</v>
      </c>
      <c r="B21" s="86" t="s">
        <v>100</v>
      </c>
      <c r="C21" s="83" t="s">
        <v>122</v>
      </c>
      <c r="D21" s="82" t="s">
        <v>123</v>
      </c>
      <c r="E21" s="82"/>
      <c r="F21" s="98"/>
      <c r="G21" s="98"/>
      <c r="H21" s="53"/>
      <c r="I21" s="53"/>
      <c r="J21" s="53"/>
      <c r="K21" s="53"/>
      <c r="L21" s="53"/>
      <c r="M21" s="53"/>
      <c r="N21" s="53">
        <v>331</v>
      </c>
      <c r="O21" s="53"/>
      <c r="P21" s="53"/>
      <c r="Q21" s="53"/>
      <c r="R21" s="62"/>
      <c r="S21" s="62"/>
      <c r="T21" s="62"/>
      <c r="U21" s="63"/>
      <c r="V21" s="51">
        <v>12</v>
      </c>
      <c r="W21" s="51">
        <v>319</v>
      </c>
      <c r="X21" s="64"/>
      <c r="Y21" s="62"/>
      <c r="Z21" s="62"/>
      <c r="AA21" s="59"/>
      <c r="AB21" s="51">
        <v>1</v>
      </c>
      <c r="AC21" s="51"/>
      <c r="AD21" s="51"/>
      <c r="AE21" s="51"/>
      <c r="AF21" s="51"/>
      <c r="AG21" s="51"/>
      <c r="AH21" s="58"/>
      <c r="AI21" s="63"/>
      <c r="AJ21" s="51"/>
      <c r="AK21" s="51"/>
      <c r="AL21" s="51"/>
      <c r="AM21" s="51"/>
      <c r="AN21" s="51"/>
      <c r="AO21" s="51"/>
      <c r="AP21" s="51"/>
      <c r="AQ21" s="51"/>
      <c r="AR21" s="64"/>
      <c r="AS21" s="59"/>
      <c r="AT21" s="51"/>
      <c r="AU21" s="58"/>
      <c r="AV21" s="63"/>
      <c r="AW21" s="51"/>
      <c r="AX21" s="64"/>
      <c r="AY21" s="59"/>
      <c r="AZ21" s="51"/>
      <c r="BA21" s="51"/>
      <c r="BB21" s="51"/>
      <c r="BC21" s="58"/>
      <c r="BD21" s="58"/>
      <c r="BE21" s="63"/>
      <c r="BF21" s="51"/>
      <c r="BG21" s="51"/>
      <c r="BH21" s="51"/>
      <c r="BI21" s="64"/>
      <c r="BJ21" s="59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8"/>
      <c r="BY21" s="63"/>
      <c r="BZ21" s="51"/>
      <c r="CA21" s="64"/>
      <c r="CB21" s="62"/>
      <c r="CC21" s="62"/>
      <c r="CD21" s="53"/>
      <c r="CE21" s="59"/>
      <c r="CF21" s="51"/>
      <c r="CG21" s="58"/>
      <c r="CH21" s="63"/>
      <c r="CI21" s="51"/>
      <c r="CJ21" s="51"/>
      <c r="CK21" s="51"/>
      <c r="CL21" s="51"/>
      <c r="CM21" s="51"/>
      <c r="CN21" s="64"/>
      <c r="CO21" s="63"/>
      <c r="CP21" s="51"/>
      <c r="CQ21" s="64"/>
      <c r="CR21" s="63"/>
      <c r="CS21" s="51"/>
      <c r="CT21" s="51"/>
      <c r="CU21" s="51"/>
      <c r="CV21" s="65"/>
      <c r="CW21" s="64"/>
      <c r="CX21" s="59"/>
      <c r="CY21" s="51">
        <v>12</v>
      </c>
      <c r="CZ21" s="51"/>
      <c r="DA21" s="51"/>
      <c r="DB21" s="58"/>
      <c r="DC21" s="63"/>
      <c r="DD21" s="51"/>
      <c r="DE21" s="51"/>
      <c r="DF21" s="51"/>
      <c r="DG21" s="51"/>
      <c r="DH21" s="51"/>
      <c r="DI21" s="51"/>
      <c r="DJ21" s="64"/>
      <c r="DK21" s="52"/>
      <c r="DL21" s="52"/>
      <c r="DM21" s="52"/>
      <c r="DN21" s="52"/>
      <c r="DO21" s="52"/>
      <c r="DP21" s="52"/>
      <c r="DQ21" s="52"/>
      <c r="DR21" s="52"/>
      <c r="DS21" s="66"/>
      <c r="DT21" s="55"/>
      <c r="DU21" s="73"/>
      <c r="DV21" s="74"/>
      <c r="DW21" s="74"/>
      <c r="DX21" s="74"/>
      <c r="DY21" s="74"/>
      <c r="DZ21" s="74"/>
      <c r="EA21" s="74"/>
      <c r="EB21" s="75"/>
      <c r="EC21" s="62"/>
      <c r="ED21" s="53">
        <v>5</v>
      </c>
    </row>
    <row r="22" spans="1:134" ht="13.5" customHeight="1" thickBot="1" x14ac:dyDescent="0.3">
      <c r="A22" s="189" t="s">
        <v>105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206"/>
      <c r="Z22" s="206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  <c r="BM22" s="190"/>
      <c r="BN22" s="190"/>
      <c r="BO22" s="190"/>
      <c r="BP22" s="190"/>
      <c r="BQ22" s="190"/>
      <c r="BR22" s="190"/>
      <c r="BS22" s="190"/>
      <c r="BT22" s="190"/>
      <c r="BU22" s="190"/>
      <c r="BV22" s="190"/>
      <c r="BW22" s="190"/>
      <c r="BX22" s="190"/>
      <c r="BY22" s="190"/>
      <c r="BZ22" s="190"/>
      <c r="CA22" s="190"/>
      <c r="CB22" s="190"/>
      <c r="CC22" s="206"/>
      <c r="CD22" s="206"/>
      <c r="CE22" s="190"/>
      <c r="CF22" s="190"/>
      <c r="CG22" s="190"/>
      <c r="CH22" s="190"/>
      <c r="CI22" s="190"/>
      <c r="CJ22" s="190"/>
      <c r="CK22" s="190"/>
      <c r="CL22" s="190"/>
      <c r="CM22" s="190"/>
      <c r="CN22" s="190"/>
      <c r="CO22" s="190"/>
      <c r="CP22" s="190"/>
      <c r="CQ22" s="190"/>
      <c r="CR22" s="190"/>
      <c r="CS22" s="190"/>
      <c r="CT22" s="190"/>
      <c r="CU22" s="190"/>
      <c r="CV22" s="190"/>
      <c r="CW22" s="190"/>
      <c r="CX22" s="190"/>
      <c r="CY22" s="190"/>
      <c r="CZ22" s="190"/>
      <c r="DA22" s="190"/>
      <c r="DB22" s="190"/>
      <c r="DC22" s="190"/>
      <c r="DD22" s="190"/>
      <c r="DE22" s="190"/>
      <c r="DF22" s="190"/>
      <c r="DG22" s="190"/>
      <c r="DH22" s="190"/>
      <c r="DI22" s="190"/>
      <c r="DJ22" s="190"/>
      <c r="DK22" s="190"/>
      <c r="DL22" s="190"/>
      <c r="DM22" s="190"/>
      <c r="DN22" s="190"/>
      <c r="DO22" s="190"/>
      <c r="DP22" s="190"/>
      <c r="DQ22" s="190"/>
      <c r="DR22" s="190"/>
      <c r="DS22" s="190"/>
      <c r="DT22" s="190"/>
      <c r="DU22" s="206"/>
      <c r="DV22" s="206"/>
      <c r="DW22" s="206"/>
      <c r="DX22" s="206"/>
      <c r="DY22" s="206"/>
      <c r="DZ22" s="206"/>
      <c r="EA22" s="206"/>
      <c r="EB22" s="206"/>
      <c r="EC22" s="190"/>
      <c r="ED22" s="191"/>
    </row>
    <row r="23" spans="1:134" s="22" customFormat="1" ht="13.5" customHeight="1" x14ac:dyDescent="0.25">
      <c r="A23" s="89">
        <v>1</v>
      </c>
      <c r="B23" s="85" t="s">
        <v>100</v>
      </c>
      <c r="C23" s="88" t="s">
        <v>124</v>
      </c>
      <c r="D23" s="81" t="s">
        <v>125</v>
      </c>
      <c r="E23" s="81"/>
      <c r="F23" s="99"/>
      <c r="G23" s="117"/>
      <c r="H23" s="89"/>
      <c r="I23" s="90"/>
      <c r="J23" s="89"/>
      <c r="K23" s="90"/>
      <c r="L23" s="89"/>
      <c r="M23" s="90"/>
      <c r="N23" s="89">
        <v>380</v>
      </c>
      <c r="O23" s="107"/>
      <c r="P23" s="90"/>
      <c r="Q23" s="107"/>
      <c r="R23" s="105"/>
      <c r="S23" s="136"/>
      <c r="T23" s="109"/>
      <c r="U23" s="94"/>
      <c r="V23" s="92">
        <v>36</v>
      </c>
      <c r="W23" s="92">
        <v>344</v>
      </c>
      <c r="X23" s="95"/>
      <c r="Y23" s="105"/>
      <c r="Z23" s="109"/>
      <c r="AA23" s="159"/>
      <c r="AB23" s="108"/>
      <c r="AC23" s="108"/>
      <c r="AD23" s="108"/>
      <c r="AE23" s="108"/>
      <c r="AF23" s="108"/>
      <c r="AG23" s="108"/>
      <c r="AH23" s="109"/>
      <c r="AI23" s="105"/>
      <c r="AJ23" s="108"/>
      <c r="AK23" s="108"/>
      <c r="AL23" s="108"/>
      <c r="AM23" s="108"/>
      <c r="AN23" s="108"/>
      <c r="AO23" s="108"/>
      <c r="AP23" s="108"/>
      <c r="AQ23" s="108"/>
      <c r="AR23" s="109"/>
      <c r="AS23" s="105"/>
      <c r="AT23" s="108"/>
      <c r="AU23" s="109"/>
      <c r="AV23" s="105"/>
      <c r="AW23" s="108"/>
      <c r="AX23" s="109"/>
      <c r="AY23" s="105"/>
      <c r="AZ23" s="108"/>
      <c r="BA23" s="108"/>
      <c r="BB23" s="108"/>
      <c r="BC23" s="118"/>
      <c r="BD23" s="109"/>
      <c r="BE23" s="105"/>
      <c r="BF23" s="108"/>
      <c r="BG23" s="108"/>
      <c r="BH23" s="108"/>
      <c r="BI23" s="109"/>
      <c r="BJ23" s="105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9"/>
      <c r="BY23" s="105"/>
      <c r="BZ23" s="108"/>
      <c r="CA23" s="109"/>
      <c r="CB23" s="107"/>
      <c r="CC23" s="59"/>
      <c r="CD23" s="58"/>
      <c r="CE23" s="105"/>
      <c r="CF23" s="108"/>
      <c r="CG23" s="109"/>
      <c r="CH23" s="105"/>
      <c r="CI23" s="108"/>
      <c r="CJ23" s="108"/>
      <c r="CK23" s="108"/>
      <c r="CL23" s="108"/>
      <c r="CM23" s="108"/>
      <c r="CN23" s="109"/>
      <c r="CO23" s="105"/>
      <c r="CP23" s="108"/>
      <c r="CQ23" s="109"/>
      <c r="CR23" s="105"/>
      <c r="CS23" s="108"/>
      <c r="CT23" s="108"/>
      <c r="CU23" s="108"/>
      <c r="CV23" s="121"/>
      <c r="CW23" s="109"/>
      <c r="CX23" s="105"/>
      <c r="CY23" s="108">
        <v>36</v>
      </c>
      <c r="CZ23" s="108"/>
      <c r="DA23" s="108"/>
      <c r="DB23" s="109"/>
      <c r="DC23" s="105"/>
      <c r="DD23" s="108"/>
      <c r="DE23" s="108">
        <v>6</v>
      </c>
      <c r="DF23" s="108"/>
      <c r="DG23" s="108"/>
      <c r="DH23" s="108"/>
      <c r="DI23" s="108"/>
      <c r="DJ23" s="109"/>
      <c r="DK23" s="122"/>
      <c r="DL23" s="123"/>
      <c r="DM23" s="123"/>
      <c r="DN23" s="123"/>
      <c r="DO23" s="123"/>
      <c r="DP23" s="123"/>
      <c r="DQ23" s="123"/>
      <c r="DR23" s="123"/>
      <c r="DS23" s="124"/>
      <c r="DT23" s="128"/>
      <c r="DU23" s="106"/>
      <c r="DV23" s="126"/>
      <c r="DW23" s="126"/>
      <c r="DX23" s="126"/>
      <c r="DY23" s="126"/>
      <c r="DZ23" s="126"/>
      <c r="EA23" s="126"/>
      <c r="EB23" s="127"/>
      <c r="EC23" s="111"/>
      <c r="ED23" s="107">
        <v>12</v>
      </c>
    </row>
    <row r="24" spans="1:134" s="22" customFormat="1" ht="15" customHeight="1" x14ac:dyDescent="0.25">
      <c r="A24" s="53">
        <v>3</v>
      </c>
      <c r="B24" s="86" t="s">
        <v>100</v>
      </c>
      <c r="C24" s="83" t="s">
        <v>106</v>
      </c>
      <c r="D24" s="82" t="s">
        <v>107</v>
      </c>
      <c r="E24" s="82"/>
      <c r="F24" s="98"/>
      <c r="G24" s="110"/>
      <c r="H24" s="53"/>
      <c r="I24" s="62"/>
      <c r="J24" s="53"/>
      <c r="K24" s="62"/>
      <c r="L24" s="53"/>
      <c r="M24" s="62"/>
      <c r="N24" s="53">
        <v>84</v>
      </c>
      <c r="O24" s="53"/>
      <c r="P24" s="62"/>
      <c r="Q24" s="53"/>
      <c r="R24" s="63"/>
      <c r="S24" s="62"/>
      <c r="T24" s="64"/>
      <c r="U24" s="59"/>
      <c r="V24" s="51">
        <v>18</v>
      </c>
      <c r="W24" s="51">
        <v>66</v>
      </c>
      <c r="X24" s="58"/>
      <c r="Y24" s="63"/>
      <c r="Z24" s="64"/>
      <c r="AA24" s="59"/>
      <c r="AB24" s="51"/>
      <c r="AC24" s="51"/>
      <c r="AD24" s="51"/>
      <c r="AE24" s="51"/>
      <c r="AF24" s="51"/>
      <c r="AG24" s="51"/>
      <c r="AH24" s="64"/>
      <c r="AI24" s="63"/>
      <c r="AJ24" s="51"/>
      <c r="AK24" s="51"/>
      <c r="AL24" s="51"/>
      <c r="AM24" s="51"/>
      <c r="AN24" s="51"/>
      <c r="AO24" s="51"/>
      <c r="AP24" s="51"/>
      <c r="AQ24" s="51"/>
      <c r="AR24" s="64"/>
      <c r="AS24" s="63"/>
      <c r="AT24" s="51"/>
      <c r="AU24" s="64"/>
      <c r="AV24" s="63"/>
      <c r="AW24" s="51"/>
      <c r="AX24" s="64"/>
      <c r="AY24" s="63"/>
      <c r="AZ24" s="51"/>
      <c r="BA24" s="51"/>
      <c r="BB24" s="51"/>
      <c r="BC24" s="58"/>
      <c r="BD24" s="64"/>
      <c r="BE24" s="63"/>
      <c r="BF24" s="51"/>
      <c r="BG24" s="51"/>
      <c r="BH24" s="51"/>
      <c r="BI24" s="64"/>
      <c r="BJ24" s="63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64"/>
      <c r="BY24" s="63"/>
      <c r="BZ24" s="51"/>
      <c r="CA24" s="64"/>
      <c r="CB24" s="53"/>
      <c r="CC24" s="59"/>
      <c r="CD24" s="58"/>
      <c r="CE24" s="63"/>
      <c r="CF24" s="51"/>
      <c r="CG24" s="64"/>
      <c r="CH24" s="63"/>
      <c r="CI24" s="51"/>
      <c r="CJ24" s="51"/>
      <c r="CK24" s="51"/>
      <c r="CL24" s="51"/>
      <c r="CM24" s="51"/>
      <c r="CN24" s="64"/>
      <c r="CO24" s="63"/>
      <c r="CP24" s="51"/>
      <c r="CQ24" s="64"/>
      <c r="CR24" s="63"/>
      <c r="CS24" s="51"/>
      <c r="CT24" s="51"/>
      <c r="CU24" s="51"/>
      <c r="CV24" s="51"/>
      <c r="CW24" s="64"/>
      <c r="CX24" s="63"/>
      <c r="CY24" s="51">
        <v>18</v>
      </c>
      <c r="CZ24" s="51"/>
      <c r="DA24" s="51"/>
      <c r="DB24" s="64"/>
      <c r="DC24" s="63"/>
      <c r="DD24" s="51"/>
      <c r="DE24" s="51">
        <v>3</v>
      </c>
      <c r="DF24" s="51"/>
      <c r="DG24" s="51"/>
      <c r="DH24" s="51"/>
      <c r="DI24" s="51"/>
      <c r="DJ24" s="64"/>
      <c r="DK24" s="125"/>
      <c r="DL24" s="52"/>
      <c r="DM24" s="52"/>
      <c r="DN24" s="52"/>
      <c r="DO24" s="52"/>
      <c r="DP24" s="52"/>
      <c r="DQ24" s="52"/>
      <c r="DR24" s="52"/>
      <c r="DS24" s="52"/>
      <c r="DT24" s="55"/>
      <c r="DU24" s="73"/>
      <c r="DV24" s="74"/>
      <c r="DW24" s="74"/>
      <c r="DX24" s="74"/>
      <c r="DY24" s="74"/>
      <c r="DZ24" s="74"/>
      <c r="EA24" s="74"/>
      <c r="EB24" s="75"/>
      <c r="EC24" s="112"/>
      <c r="ED24" s="53">
        <v>6</v>
      </c>
    </row>
    <row r="25" spans="1:134" s="22" customFormat="1" ht="15" customHeight="1" x14ac:dyDescent="0.25">
      <c r="A25" s="53">
        <v>5</v>
      </c>
      <c r="B25" s="86" t="s">
        <v>100</v>
      </c>
      <c r="C25" s="83" t="s">
        <v>108</v>
      </c>
      <c r="D25" s="82" t="s">
        <v>109</v>
      </c>
      <c r="E25" s="82"/>
      <c r="F25" s="104"/>
      <c r="G25" s="110"/>
      <c r="H25" s="53"/>
      <c r="I25" s="62"/>
      <c r="J25" s="53"/>
      <c r="K25" s="62"/>
      <c r="L25" s="53"/>
      <c r="M25" s="62"/>
      <c r="N25" s="53">
        <v>82</v>
      </c>
      <c r="O25" s="53"/>
      <c r="P25" s="62"/>
      <c r="Q25" s="53"/>
      <c r="R25" s="63"/>
      <c r="S25" s="62"/>
      <c r="T25" s="64"/>
      <c r="U25" s="59"/>
      <c r="V25" s="51">
        <v>24</v>
      </c>
      <c r="W25" s="51">
        <v>58</v>
      </c>
      <c r="X25" s="58"/>
      <c r="Y25" s="63"/>
      <c r="Z25" s="64"/>
      <c r="AA25" s="59"/>
      <c r="AB25" s="51"/>
      <c r="AC25" s="51"/>
      <c r="AD25" s="51"/>
      <c r="AE25" s="51"/>
      <c r="AF25" s="51"/>
      <c r="AG25" s="51"/>
      <c r="AH25" s="64"/>
      <c r="AI25" s="63"/>
      <c r="AJ25" s="51"/>
      <c r="AK25" s="51"/>
      <c r="AL25" s="51"/>
      <c r="AM25" s="51"/>
      <c r="AN25" s="51"/>
      <c r="AO25" s="51"/>
      <c r="AP25" s="51"/>
      <c r="AQ25" s="51"/>
      <c r="AR25" s="64"/>
      <c r="AS25" s="63"/>
      <c r="AT25" s="51"/>
      <c r="AU25" s="64"/>
      <c r="AV25" s="63"/>
      <c r="AW25" s="51"/>
      <c r="AX25" s="64"/>
      <c r="AY25" s="63"/>
      <c r="AZ25" s="51"/>
      <c r="BA25" s="51"/>
      <c r="BB25" s="51"/>
      <c r="BC25" s="51"/>
      <c r="BD25" s="64"/>
      <c r="BE25" s="63"/>
      <c r="BF25" s="51"/>
      <c r="BG25" s="51"/>
      <c r="BH25" s="51"/>
      <c r="BI25" s="64"/>
      <c r="BJ25" s="63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64"/>
      <c r="BY25" s="63"/>
      <c r="BZ25" s="51"/>
      <c r="CA25" s="64"/>
      <c r="CB25" s="53"/>
      <c r="CC25" s="59"/>
      <c r="CD25" s="58"/>
      <c r="CE25" s="63"/>
      <c r="CF25" s="51"/>
      <c r="CG25" s="64"/>
      <c r="CH25" s="63"/>
      <c r="CI25" s="51"/>
      <c r="CJ25" s="51"/>
      <c r="CK25" s="51"/>
      <c r="CL25" s="51"/>
      <c r="CM25" s="51"/>
      <c r="CN25" s="64"/>
      <c r="CO25" s="63"/>
      <c r="CP25" s="51"/>
      <c r="CQ25" s="64"/>
      <c r="CR25" s="63"/>
      <c r="CS25" s="51"/>
      <c r="CT25" s="51"/>
      <c r="CU25" s="51"/>
      <c r="CV25" s="51"/>
      <c r="CW25" s="64"/>
      <c r="CX25" s="63"/>
      <c r="CY25" s="51">
        <v>24</v>
      </c>
      <c r="CZ25" s="51"/>
      <c r="DA25" s="51"/>
      <c r="DB25" s="64"/>
      <c r="DC25" s="63"/>
      <c r="DD25" s="51"/>
      <c r="DE25" s="51">
        <v>2</v>
      </c>
      <c r="DF25" s="51"/>
      <c r="DG25" s="51"/>
      <c r="DH25" s="51"/>
      <c r="DI25" s="51"/>
      <c r="DJ25" s="64"/>
      <c r="DK25" s="125"/>
      <c r="DL25" s="54"/>
      <c r="DM25" s="54"/>
      <c r="DN25" s="54"/>
      <c r="DO25" s="54"/>
      <c r="DP25" s="54"/>
      <c r="DQ25" s="51"/>
      <c r="DR25" s="54"/>
      <c r="DS25" s="54"/>
      <c r="DT25" s="129"/>
      <c r="DU25" s="73"/>
      <c r="DV25" s="74"/>
      <c r="DW25" s="74"/>
      <c r="DX25" s="74"/>
      <c r="DY25" s="74"/>
      <c r="DZ25" s="74"/>
      <c r="EA25" s="74"/>
      <c r="EB25" s="75"/>
      <c r="EC25" s="112"/>
      <c r="ED25" s="53">
        <v>6</v>
      </c>
    </row>
    <row r="26" spans="1:134" s="22" customFormat="1" ht="15" customHeight="1" x14ac:dyDescent="0.25">
      <c r="A26" s="53">
        <v>19</v>
      </c>
      <c r="B26" s="86" t="s">
        <v>100</v>
      </c>
      <c r="C26" s="83" t="s">
        <v>110</v>
      </c>
      <c r="D26" s="82" t="s">
        <v>111</v>
      </c>
      <c r="E26" s="82"/>
      <c r="F26" s="104"/>
      <c r="G26" s="110"/>
      <c r="H26" s="53"/>
      <c r="I26" s="62"/>
      <c r="J26" s="53"/>
      <c r="K26" s="62"/>
      <c r="L26" s="53"/>
      <c r="M26" s="62"/>
      <c r="N26" s="53">
        <v>3</v>
      </c>
      <c r="O26" s="53"/>
      <c r="P26" s="62"/>
      <c r="Q26" s="53"/>
      <c r="R26" s="63"/>
      <c r="S26" s="62"/>
      <c r="T26" s="64"/>
      <c r="U26" s="59">
        <v>3</v>
      </c>
      <c r="V26" s="51"/>
      <c r="W26" s="51"/>
      <c r="X26" s="58"/>
      <c r="Y26" s="63"/>
      <c r="Z26" s="64"/>
      <c r="AA26" s="59"/>
      <c r="AB26" s="51"/>
      <c r="AC26" s="51"/>
      <c r="AD26" s="51"/>
      <c r="AE26" s="51"/>
      <c r="AF26" s="51"/>
      <c r="AG26" s="51"/>
      <c r="AH26" s="64"/>
      <c r="AI26" s="63"/>
      <c r="AJ26" s="51"/>
      <c r="AK26" s="51"/>
      <c r="AL26" s="51"/>
      <c r="AM26" s="51"/>
      <c r="AN26" s="51"/>
      <c r="AO26" s="51"/>
      <c r="AP26" s="51"/>
      <c r="AQ26" s="51"/>
      <c r="AR26" s="64"/>
      <c r="AS26" s="63"/>
      <c r="AT26" s="51"/>
      <c r="AU26" s="64"/>
      <c r="AV26" s="63"/>
      <c r="AW26" s="51"/>
      <c r="AX26" s="64"/>
      <c r="AY26" s="63"/>
      <c r="AZ26" s="51"/>
      <c r="BA26" s="51"/>
      <c r="BB26" s="51"/>
      <c r="BC26" s="51"/>
      <c r="BD26" s="64"/>
      <c r="BE26" s="63"/>
      <c r="BF26" s="51"/>
      <c r="BG26" s="51"/>
      <c r="BH26" s="51"/>
      <c r="BI26" s="64"/>
      <c r="BJ26" s="63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64"/>
      <c r="BY26" s="63"/>
      <c r="BZ26" s="51"/>
      <c r="CA26" s="64"/>
      <c r="CB26" s="53"/>
      <c r="CC26" s="59"/>
      <c r="CD26" s="58"/>
      <c r="CE26" s="63"/>
      <c r="CF26" s="51"/>
      <c r="CG26" s="64"/>
      <c r="CH26" s="63"/>
      <c r="CI26" s="51"/>
      <c r="CJ26" s="51"/>
      <c r="CK26" s="51"/>
      <c r="CL26" s="51"/>
      <c r="CM26" s="51"/>
      <c r="CN26" s="64"/>
      <c r="CO26" s="63"/>
      <c r="CP26" s="51"/>
      <c r="CQ26" s="64"/>
      <c r="CR26" s="63"/>
      <c r="CS26" s="51"/>
      <c r="CT26" s="51"/>
      <c r="CU26" s="51"/>
      <c r="CV26" s="51"/>
      <c r="CW26" s="64"/>
      <c r="CX26" s="63"/>
      <c r="CY26" s="51"/>
      <c r="CZ26" s="51"/>
      <c r="DA26" s="51"/>
      <c r="DB26" s="64"/>
      <c r="DC26" s="63"/>
      <c r="DD26" s="51"/>
      <c r="DE26" s="51"/>
      <c r="DF26" s="51"/>
      <c r="DG26" s="51"/>
      <c r="DH26" s="51"/>
      <c r="DI26" s="51"/>
      <c r="DJ26" s="64"/>
      <c r="DK26" s="125"/>
      <c r="DL26" s="54"/>
      <c r="DM26" s="54"/>
      <c r="DN26" s="54"/>
      <c r="DO26" s="54"/>
      <c r="DP26" s="54"/>
      <c r="DQ26" s="51"/>
      <c r="DR26" s="54"/>
      <c r="DS26" s="54"/>
      <c r="DT26" s="129"/>
      <c r="DU26" s="73"/>
      <c r="DV26" s="74"/>
      <c r="DW26" s="74"/>
      <c r="DX26" s="74"/>
      <c r="DY26" s="74"/>
      <c r="DZ26" s="74"/>
      <c r="EA26" s="74"/>
      <c r="EB26" s="75"/>
      <c r="EC26" s="112"/>
      <c r="ED26" s="53"/>
    </row>
    <row r="27" spans="1:134" s="22" customFormat="1" ht="15" customHeight="1" x14ac:dyDescent="0.25">
      <c r="A27" s="53">
        <v>21</v>
      </c>
      <c r="B27" s="86" t="s">
        <v>100</v>
      </c>
      <c r="C27" s="83" t="s">
        <v>113</v>
      </c>
      <c r="D27" s="82" t="s">
        <v>112</v>
      </c>
      <c r="E27" s="82"/>
      <c r="F27" s="104"/>
      <c r="G27" s="110"/>
      <c r="H27" s="53"/>
      <c r="I27" s="62"/>
      <c r="J27" s="53"/>
      <c r="K27" s="62"/>
      <c r="L27" s="53"/>
      <c r="M27" s="62"/>
      <c r="N27" s="53">
        <v>79</v>
      </c>
      <c r="O27" s="53"/>
      <c r="P27" s="62"/>
      <c r="Q27" s="53"/>
      <c r="R27" s="63"/>
      <c r="S27" s="62"/>
      <c r="T27" s="64"/>
      <c r="U27" s="59"/>
      <c r="V27" s="51">
        <v>24</v>
      </c>
      <c r="W27" s="51">
        <v>55</v>
      </c>
      <c r="X27" s="58"/>
      <c r="Y27" s="63"/>
      <c r="Z27" s="64"/>
      <c r="AA27" s="59"/>
      <c r="AB27" s="51"/>
      <c r="AC27" s="51"/>
      <c r="AD27" s="51"/>
      <c r="AE27" s="51"/>
      <c r="AF27" s="51"/>
      <c r="AG27" s="51"/>
      <c r="AH27" s="64"/>
      <c r="AI27" s="63"/>
      <c r="AJ27" s="51"/>
      <c r="AK27" s="51"/>
      <c r="AL27" s="51"/>
      <c r="AM27" s="51"/>
      <c r="AN27" s="51"/>
      <c r="AO27" s="51"/>
      <c r="AP27" s="51"/>
      <c r="AQ27" s="51"/>
      <c r="AR27" s="64"/>
      <c r="AS27" s="63"/>
      <c r="AT27" s="51"/>
      <c r="AU27" s="64"/>
      <c r="AV27" s="63"/>
      <c r="AW27" s="51"/>
      <c r="AX27" s="64"/>
      <c r="AY27" s="63"/>
      <c r="AZ27" s="51"/>
      <c r="BA27" s="51"/>
      <c r="BB27" s="51"/>
      <c r="BC27" s="51"/>
      <c r="BD27" s="64"/>
      <c r="BE27" s="63"/>
      <c r="BF27" s="51"/>
      <c r="BG27" s="51"/>
      <c r="BH27" s="51"/>
      <c r="BI27" s="64"/>
      <c r="BJ27" s="63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64"/>
      <c r="BY27" s="63"/>
      <c r="BZ27" s="51"/>
      <c r="CA27" s="64"/>
      <c r="CB27" s="53"/>
      <c r="CC27" s="59"/>
      <c r="CD27" s="58"/>
      <c r="CE27" s="63"/>
      <c r="CF27" s="51"/>
      <c r="CG27" s="64"/>
      <c r="CH27" s="63"/>
      <c r="CI27" s="51"/>
      <c r="CJ27" s="51"/>
      <c r="CK27" s="51"/>
      <c r="CL27" s="51"/>
      <c r="CM27" s="51"/>
      <c r="CN27" s="64"/>
      <c r="CO27" s="63"/>
      <c r="CP27" s="51"/>
      <c r="CQ27" s="64"/>
      <c r="CR27" s="63"/>
      <c r="CS27" s="51"/>
      <c r="CT27" s="51"/>
      <c r="CU27" s="51"/>
      <c r="CV27" s="51"/>
      <c r="CW27" s="64"/>
      <c r="CX27" s="63"/>
      <c r="CY27" s="51">
        <v>24</v>
      </c>
      <c r="CZ27" s="51"/>
      <c r="DA27" s="51"/>
      <c r="DB27" s="64"/>
      <c r="DC27" s="63"/>
      <c r="DD27" s="51"/>
      <c r="DE27" s="51">
        <v>4</v>
      </c>
      <c r="DF27" s="51"/>
      <c r="DG27" s="51"/>
      <c r="DH27" s="51"/>
      <c r="DI27" s="51"/>
      <c r="DJ27" s="64"/>
      <c r="DK27" s="125"/>
      <c r="DL27" s="54"/>
      <c r="DM27" s="54"/>
      <c r="DN27" s="54"/>
      <c r="DO27" s="54"/>
      <c r="DP27" s="54"/>
      <c r="DQ27" s="51"/>
      <c r="DR27" s="54"/>
      <c r="DS27" s="54"/>
      <c r="DT27" s="129"/>
      <c r="DU27" s="73"/>
      <c r="DV27" s="74"/>
      <c r="DW27" s="74"/>
      <c r="DX27" s="74"/>
      <c r="DY27" s="74"/>
      <c r="DZ27" s="74"/>
      <c r="EA27" s="74"/>
      <c r="EB27" s="75"/>
      <c r="EC27" s="112"/>
      <c r="ED27" s="53">
        <v>8</v>
      </c>
    </row>
    <row r="28" spans="1:134" s="22" customFormat="1" ht="15" customHeight="1" x14ac:dyDescent="0.25">
      <c r="A28" s="53">
        <v>23</v>
      </c>
      <c r="B28" s="86" t="s">
        <v>100</v>
      </c>
      <c r="C28" s="83" t="s">
        <v>114</v>
      </c>
      <c r="D28" s="82" t="s">
        <v>49</v>
      </c>
      <c r="E28" s="82"/>
      <c r="F28" s="104"/>
      <c r="G28" s="110"/>
      <c r="H28" s="53"/>
      <c r="I28" s="62"/>
      <c r="J28" s="53"/>
      <c r="K28" s="62"/>
      <c r="L28" s="53"/>
      <c r="M28" s="62"/>
      <c r="N28" s="53">
        <v>82</v>
      </c>
      <c r="O28" s="53"/>
      <c r="P28" s="62"/>
      <c r="Q28" s="53"/>
      <c r="R28" s="63"/>
      <c r="S28" s="62"/>
      <c r="T28" s="64"/>
      <c r="U28" s="59">
        <v>6</v>
      </c>
      <c r="V28" s="51">
        <v>18</v>
      </c>
      <c r="W28" s="51">
        <v>58</v>
      </c>
      <c r="X28" s="58"/>
      <c r="Y28" s="63"/>
      <c r="Z28" s="64"/>
      <c r="AA28" s="59"/>
      <c r="AB28" s="51"/>
      <c r="AC28" s="51"/>
      <c r="AD28" s="51"/>
      <c r="AE28" s="51"/>
      <c r="AF28" s="51"/>
      <c r="AG28" s="51"/>
      <c r="AH28" s="64"/>
      <c r="AI28" s="63"/>
      <c r="AJ28" s="51"/>
      <c r="AK28" s="51"/>
      <c r="AL28" s="51"/>
      <c r="AM28" s="51"/>
      <c r="AN28" s="51"/>
      <c r="AO28" s="51"/>
      <c r="AP28" s="51"/>
      <c r="AQ28" s="51"/>
      <c r="AR28" s="64"/>
      <c r="AS28" s="63"/>
      <c r="AT28" s="51"/>
      <c r="AU28" s="64"/>
      <c r="AV28" s="63"/>
      <c r="AW28" s="51"/>
      <c r="AX28" s="64"/>
      <c r="AY28" s="63"/>
      <c r="AZ28" s="51"/>
      <c r="BA28" s="51"/>
      <c r="BB28" s="51"/>
      <c r="BC28" s="51"/>
      <c r="BD28" s="64"/>
      <c r="BE28" s="63"/>
      <c r="BF28" s="51"/>
      <c r="BG28" s="51"/>
      <c r="BH28" s="51"/>
      <c r="BI28" s="64"/>
      <c r="BJ28" s="63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64"/>
      <c r="BY28" s="63"/>
      <c r="BZ28" s="51"/>
      <c r="CA28" s="64"/>
      <c r="CB28" s="53"/>
      <c r="CC28" s="59"/>
      <c r="CD28" s="58"/>
      <c r="CE28" s="63"/>
      <c r="CF28" s="51"/>
      <c r="CG28" s="64"/>
      <c r="CH28" s="63"/>
      <c r="CI28" s="51"/>
      <c r="CJ28" s="51"/>
      <c r="CK28" s="51"/>
      <c r="CL28" s="51"/>
      <c r="CM28" s="51"/>
      <c r="CN28" s="64"/>
      <c r="CO28" s="63"/>
      <c r="CP28" s="51"/>
      <c r="CQ28" s="64"/>
      <c r="CR28" s="63"/>
      <c r="CS28" s="51"/>
      <c r="CT28" s="51"/>
      <c r="CU28" s="51"/>
      <c r="CV28" s="51"/>
      <c r="CW28" s="64"/>
      <c r="CX28" s="63"/>
      <c r="CY28" s="51">
        <v>3</v>
      </c>
      <c r="CZ28" s="51"/>
      <c r="DA28" s="51"/>
      <c r="DB28" s="64"/>
      <c r="DC28" s="63"/>
      <c r="DD28" s="51"/>
      <c r="DE28" s="51">
        <v>3</v>
      </c>
      <c r="DF28" s="51"/>
      <c r="DG28" s="51"/>
      <c r="DH28" s="51"/>
      <c r="DI28" s="51"/>
      <c r="DJ28" s="64"/>
      <c r="DK28" s="125"/>
      <c r="DL28" s="54"/>
      <c r="DM28" s="54"/>
      <c r="DN28" s="54"/>
      <c r="DO28" s="54"/>
      <c r="DP28" s="54"/>
      <c r="DQ28" s="51"/>
      <c r="DR28" s="54"/>
      <c r="DS28" s="54"/>
      <c r="DT28" s="129"/>
      <c r="DU28" s="73"/>
      <c r="DV28" s="74"/>
      <c r="DW28" s="74"/>
      <c r="DX28" s="74"/>
      <c r="DY28" s="74"/>
      <c r="DZ28" s="74"/>
      <c r="EA28" s="74"/>
      <c r="EB28" s="75"/>
      <c r="EC28" s="112"/>
      <c r="ED28" s="53">
        <v>6</v>
      </c>
    </row>
    <row r="29" spans="1:134" s="22" customFormat="1" ht="15" customHeight="1" x14ac:dyDescent="0.25">
      <c r="A29" s="53">
        <v>25</v>
      </c>
      <c r="B29" s="86" t="s">
        <v>100</v>
      </c>
      <c r="C29" s="83" t="s">
        <v>115</v>
      </c>
      <c r="D29" s="82" t="s">
        <v>61</v>
      </c>
      <c r="E29" s="82"/>
      <c r="F29" s="104"/>
      <c r="G29" s="110"/>
      <c r="H29" s="53"/>
      <c r="I29" s="62"/>
      <c r="J29" s="53"/>
      <c r="K29" s="62"/>
      <c r="L29" s="53"/>
      <c r="M29" s="62"/>
      <c r="N29" s="53">
        <v>84</v>
      </c>
      <c r="O29" s="53"/>
      <c r="P29" s="62"/>
      <c r="Q29" s="53"/>
      <c r="R29" s="63"/>
      <c r="S29" s="62"/>
      <c r="T29" s="64"/>
      <c r="U29" s="59">
        <v>5</v>
      </c>
      <c r="V29" s="51">
        <v>18</v>
      </c>
      <c r="W29" s="51">
        <v>61</v>
      </c>
      <c r="X29" s="58"/>
      <c r="Y29" s="63"/>
      <c r="Z29" s="64"/>
      <c r="AA29" s="59"/>
      <c r="AB29" s="51"/>
      <c r="AC29" s="51"/>
      <c r="AD29" s="51"/>
      <c r="AE29" s="51"/>
      <c r="AF29" s="51"/>
      <c r="AG29" s="51"/>
      <c r="AH29" s="64"/>
      <c r="AI29" s="63"/>
      <c r="AJ29" s="51"/>
      <c r="AK29" s="51"/>
      <c r="AL29" s="51"/>
      <c r="AM29" s="51"/>
      <c r="AN29" s="51"/>
      <c r="AO29" s="51"/>
      <c r="AP29" s="51"/>
      <c r="AQ29" s="51"/>
      <c r="AR29" s="64"/>
      <c r="AS29" s="63"/>
      <c r="AT29" s="51"/>
      <c r="AU29" s="64"/>
      <c r="AV29" s="63"/>
      <c r="AW29" s="51"/>
      <c r="AX29" s="64"/>
      <c r="AY29" s="63"/>
      <c r="AZ29" s="51"/>
      <c r="BA29" s="51"/>
      <c r="BB29" s="51"/>
      <c r="BC29" s="51"/>
      <c r="BD29" s="64"/>
      <c r="BE29" s="63"/>
      <c r="BF29" s="51"/>
      <c r="BG29" s="51"/>
      <c r="BH29" s="51"/>
      <c r="BI29" s="64"/>
      <c r="BJ29" s="63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64"/>
      <c r="BY29" s="63"/>
      <c r="BZ29" s="51"/>
      <c r="CA29" s="64"/>
      <c r="CB29" s="53"/>
      <c r="CC29" s="59"/>
      <c r="CD29" s="58"/>
      <c r="CE29" s="63"/>
      <c r="CF29" s="51"/>
      <c r="CG29" s="64"/>
      <c r="CH29" s="63"/>
      <c r="CI29" s="51"/>
      <c r="CJ29" s="51"/>
      <c r="CK29" s="51"/>
      <c r="CL29" s="51"/>
      <c r="CM29" s="51"/>
      <c r="CN29" s="64"/>
      <c r="CO29" s="63"/>
      <c r="CP29" s="51"/>
      <c r="CQ29" s="64"/>
      <c r="CR29" s="63"/>
      <c r="CS29" s="51"/>
      <c r="CT29" s="51"/>
      <c r="CU29" s="51"/>
      <c r="CV29" s="51"/>
      <c r="CW29" s="64"/>
      <c r="CX29" s="63"/>
      <c r="CY29" s="51">
        <v>18</v>
      </c>
      <c r="CZ29" s="51"/>
      <c r="DA29" s="51"/>
      <c r="DB29" s="64"/>
      <c r="DC29" s="63"/>
      <c r="DD29" s="51"/>
      <c r="DE29" s="51">
        <v>2</v>
      </c>
      <c r="DF29" s="51"/>
      <c r="DG29" s="51"/>
      <c r="DH29" s="51"/>
      <c r="DI29" s="51"/>
      <c r="DJ29" s="64"/>
      <c r="DK29" s="125"/>
      <c r="DL29" s="54"/>
      <c r="DM29" s="54"/>
      <c r="DN29" s="54"/>
      <c r="DO29" s="54"/>
      <c r="DP29" s="54"/>
      <c r="DQ29" s="51"/>
      <c r="DR29" s="54"/>
      <c r="DS29" s="54"/>
      <c r="DT29" s="129"/>
      <c r="DU29" s="73"/>
      <c r="DV29" s="74"/>
      <c r="DW29" s="74"/>
      <c r="DX29" s="74"/>
      <c r="DY29" s="74"/>
      <c r="DZ29" s="74"/>
      <c r="EA29" s="74"/>
      <c r="EB29" s="75"/>
      <c r="EC29" s="112"/>
      <c r="ED29" s="53">
        <v>4</v>
      </c>
    </row>
    <row r="30" spans="1:134" s="22" customFormat="1" ht="15" customHeight="1" x14ac:dyDescent="0.25">
      <c r="A30" s="53">
        <v>27</v>
      </c>
      <c r="B30" s="86" t="s">
        <v>100</v>
      </c>
      <c r="C30" s="83" t="s">
        <v>134</v>
      </c>
      <c r="D30" s="82" t="s">
        <v>116</v>
      </c>
      <c r="E30" s="82"/>
      <c r="F30" s="104"/>
      <c r="G30" s="110"/>
      <c r="H30" s="53"/>
      <c r="I30" s="62"/>
      <c r="J30" s="53"/>
      <c r="K30" s="62"/>
      <c r="L30" s="53"/>
      <c r="M30" s="62"/>
      <c r="N30" s="53">
        <v>353</v>
      </c>
      <c r="O30" s="53"/>
      <c r="P30" s="62"/>
      <c r="Q30" s="53"/>
      <c r="R30" s="63"/>
      <c r="S30" s="62"/>
      <c r="T30" s="64"/>
      <c r="U30" s="59">
        <v>6</v>
      </c>
      <c r="V30" s="51">
        <v>60</v>
      </c>
      <c r="W30" s="51">
        <v>287</v>
      </c>
      <c r="X30" s="58"/>
      <c r="Y30" s="63"/>
      <c r="Z30" s="64"/>
      <c r="AA30" s="59"/>
      <c r="AB30" s="51"/>
      <c r="AC30" s="51"/>
      <c r="AD30" s="51"/>
      <c r="AE30" s="51"/>
      <c r="AF30" s="51"/>
      <c r="AG30" s="51"/>
      <c r="AH30" s="64"/>
      <c r="AI30" s="63"/>
      <c r="AJ30" s="51">
        <v>2</v>
      </c>
      <c r="AK30" s="51"/>
      <c r="AL30" s="51"/>
      <c r="AM30" s="51"/>
      <c r="AN30" s="51"/>
      <c r="AO30" s="51"/>
      <c r="AP30" s="51"/>
      <c r="AQ30" s="51"/>
      <c r="AR30" s="64"/>
      <c r="AS30" s="63"/>
      <c r="AT30" s="51"/>
      <c r="AU30" s="64"/>
      <c r="AV30" s="63"/>
      <c r="AW30" s="51"/>
      <c r="AX30" s="64"/>
      <c r="AY30" s="63"/>
      <c r="AZ30" s="51"/>
      <c r="BA30" s="51"/>
      <c r="BB30" s="51"/>
      <c r="BC30" s="51"/>
      <c r="BD30" s="64"/>
      <c r="BE30" s="63"/>
      <c r="BF30" s="51"/>
      <c r="BG30" s="51"/>
      <c r="BH30" s="51"/>
      <c r="BI30" s="64"/>
      <c r="BJ30" s="63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64"/>
      <c r="BY30" s="63"/>
      <c r="BZ30" s="51"/>
      <c r="CA30" s="64"/>
      <c r="CB30" s="53"/>
      <c r="CC30" s="59"/>
      <c r="CD30" s="58"/>
      <c r="CE30" s="63"/>
      <c r="CF30" s="51"/>
      <c r="CG30" s="64"/>
      <c r="CH30" s="63"/>
      <c r="CI30" s="51"/>
      <c r="CJ30" s="51"/>
      <c r="CK30" s="51"/>
      <c r="CL30" s="51"/>
      <c r="CM30" s="51"/>
      <c r="CN30" s="64"/>
      <c r="CO30" s="63"/>
      <c r="CP30" s="51"/>
      <c r="CQ30" s="64"/>
      <c r="CR30" s="63"/>
      <c r="CS30" s="51"/>
      <c r="CT30" s="51"/>
      <c r="CU30" s="51"/>
      <c r="CV30" s="51"/>
      <c r="CW30" s="64"/>
      <c r="CX30" s="63"/>
      <c r="CY30" s="51">
        <v>60</v>
      </c>
      <c r="CZ30" s="51"/>
      <c r="DA30" s="51"/>
      <c r="DB30" s="64"/>
      <c r="DC30" s="63"/>
      <c r="DD30" s="51"/>
      <c r="DE30" s="51">
        <v>20</v>
      </c>
      <c r="DF30" s="51"/>
      <c r="DG30" s="51"/>
      <c r="DH30" s="51"/>
      <c r="DI30" s="51"/>
      <c r="DJ30" s="64"/>
      <c r="DK30" s="125"/>
      <c r="DL30" s="54"/>
      <c r="DM30" s="54"/>
      <c r="DN30" s="54"/>
      <c r="DO30" s="54"/>
      <c r="DP30" s="54"/>
      <c r="DQ30" s="51"/>
      <c r="DR30" s="54"/>
      <c r="DS30" s="54"/>
      <c r="DT30" s="129"/>
      <c r="DU30" s="73"/>
      <c r="DV30" s="74"/>
      <c r="DW30" s="74"/>
      <c r="DX30" s="74"/>
      <c r="DY30" s="74"/>
      <c r="DZ30" s="74"/>
      <c r="EA30" s="74"/>
      <c r="EB30" s="75"/>
      <c r="EC30" s="112"/>
      <c r="ED30" s="53">
        <v>30</v>
      </c>
    </row>
    <row r="31" spans="1:134" s="22" customFormat="1" ht="15" customHeight="1" x14ac:dyDescent="0.25">
      <c r="A31" s="53">
        <v>29</v>
      </c>
      <c r="B31" s="86" t="s">
        <v>100</v>
      </c>
      <c r="C31" s="83" t="s">
        <v>126</v>
      </c>
      <c r="D31" s="82" t="s">
        <v>127</v>
      </c>
      <c r="E31" s="82"/>
      <c r="F31" s="104"/>
      <c r="G31" s="110"/>
      <c r="H31" s="53"/>
      <c r="I31" s="62"/>
      <c r="J31" s="53"/>
      <c r="K31" s="62"/>
      <c r="L31" s="53"/>
      <c r="M31" s="62"/>
      <c r="N31" s="53">
        <v>154</v>
      </c>
      <c r="O31" s="53"/>
      <c r="P31" s="62"/>
      <c r="Q31" s="53"/>
      <c r="R31" s="63"/>
      <c r="S31" s="62"/>
      <c r="T31" s="64"/>
      <c r="U31" s="59"/>
      <c r="V31" s="51">
        <v>36</v>
      </c>
      <c r="W31" s="51">
        <v>118</v>
      </c>
      <c r="X31" s="58"/>
      <c r="Y31" s="63"/>
      <c r="Z31" s="64"/>
      <c r="AA31" s="59"/>
      <c r="AB31" s="51"/>
      <c r="AC31" s="51"/>
      <c r="AD31" s="51"/>
      <c r="AE31" s="51"/>
      <c r="AF31" s="51"/>
      <c r="AG31" s="51"/>
      <c r="AH31" s="64"/>
      <c r="AI31" s="63"/>
      <c r="AJ31" s="51">
        <v>2</v>
      </c>
      <c r="AK31" s="51"/>
      <c r="AL31" s="51"/>
      <c r="AM31" s="51"/>
      <c r="AN31" s="51"/>
      <c r="AO31" s="51"/>
      <c r="AP31" s="51"/>
      <c r="AQ31" s="51"/>
      <c r="AR31" s="64"/>
      <c r="AS31" s="63"/>
      <c r="AT31" s="51"/>
      <c r="AU31" s="64"/>
      <c r="AV31" s="63"/>
      <c r="AW31" s="51"/>
      <c r="AX31" s="64"/>
      <c r="AY31" s="119"/>
      <c r="AZ31" s="51"/>
      <c r="BA31" s="51"/>
      <c r="BB31" s="51"/>
      <c r="BC31" s="51"/>
      <c r="BD31" s="64"/>
      <c r="BE31" s="63"/>
      <c r="BF31" s="51"/>
      <c r="BG31" s="51"/>
      <c r="BH31" s="51"/>
      <c r="BI31" s="64"/>
      <c r="BJ31" s="63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64"/>
      <c r="BY31" s="63"/>
      <c r="BZ31" s="51"/>
      <c r="CA31" s="64"/>
      <c r="CB31" s="53"/>
      <c r="CC31" s="59"/>
      <c r="CD31" s="58"/>
      <c r="CE31" s="63"/>
      <c r="CF31" s="51"/>
      <c r="CG31" s="64"/>
      <c r="CH31" s="63"/>
      <c r="CI31" s="51"/>
      <c r="CJ31" s="51"/>
      <c r="CK31" s="51"/>
      <c r="CL31" s="51"/>
      <c r="CM31" s="51"/>
      <c r="CN31" s="64"/>
      <c r="CO31" s="63"/>
      <c r="CP31" s="51"/>
      <c r="CQ31" s="64"/>
      <c r="CR31" s="63"/>
      <c r="CS31" s="51"/>
      <c r="CT31" s="51"/>
      <c r="CU31" s="51"/>
      <c r="CV31" s="51"/>
      <c r="CW31" s="64"/>
      <c r="CX31" s="63"/>
      <c r="CY31" s="51">
        <v>36</v>
      </c>
      <c r="CZ31" s="51"/>
      <c r="DA31" s="51"/>
      <c r="DB31" s="64"/>
      <c r="DC31" s="63"/>
      <c r="DD31" s="51"/>
      <c r="DE31" s="51">
        <v>6</v>
      </c>
      <c r="DF31" s="51"/>
      <c r="DG31" s="51"/>
      <c r="DH31" s="51"/>
      <c r="DI31" s="51"/>
      <c r="DJ31" s="64"/>
      <c r="DK31" s="125"/>
      <c r="DL31" s="54"/>
      <c r="DM31" s="54"/>
      <c r="DN31" s="54"/>
      <c r="DO31" s="54"/>
      <c r="DP31" s="54"/>
      <c r="DQ31" s="51"/>
      <c r="DR31" s="54"/>
      <c r="DS31" s="54"/>
      <c r="DT31" s="129"/>
      <c r="DU31" s="73"/>
      <c r="DV31" s="74"/>
      <c r="DW31" s="74"/>
      <c r="DX31" s="74"/>
      <c r="DY31" s="74"/>
      <c r="DZ31" s="74"/>
      <c r="EA31" s="74"/>
      <c r="EB31" s="75"/>
      <c r="EC31" s="112"/>
      <c r="ED31" s="53">
        <v>12</v>
      </c>
    </row>
    <row r="32" spans="1:134" s="22" customFormat="1" ht="15" customHeight="1" thickBot="1" x14ac:dyDescent="0.3">
      <c r="A32" s="53">
        <v>55</v>
      </c>
      <c r="B32" s="86" t="s">
        <v>100</v>
      </c>
      <c r="C32" s="83" t="s">
        <v>165</v>
      </c>
      <c r="D32" s="82" t="s">
        <v>64</v>
      </c>
      <c r="E32" s="82"/>
      <c r="F32" s="104"/>
      <c r="G32" s="110"/>
      <c r="H32" s="53"/>
      <c r="I32" s="62"/>
      <c r="J32" s="53"/>
      <c r="K32" s="62"/>
      <c r="L32" s="53"/>
      <c r="M32" s="62"/>
      <c r="N32" s="53">
        <v>50</v>
      </c>
      <c r="O32" s="53"/>
      <c r="P32" s="62"/>
      <c r="Q32" s="53"/>
      <c r="R32" s="63"/>
      <c r="S32" s="62"/>
      <c r="T32" s="64"/>
      <c r="U32" s="59"/>
      <c r="V32" s="51">
        <v>8</v>
      </c>
      <c r="W32" s="51">
        <v>42</v>
      </c>
      <c r="X32" s="58"/>
      <c r="Y32" s="63"/>
      <c r="Z32" s="64"/>
      <c r="AA32" s="59"/>
      <c r="AB32" s="51"/>
      <c r="AC32" s="51"/>
      <c r="AD32" s="51"/>
      <c r="AE32" s="51"/>
      <c r="AF32" s="51"/>
      <c r="AG32" s="51"/>
      <c r="AH32" s="64"/>
      <c r="AI32" s="63"/>
      <c r="AJ32" s="51">
        <v>2</v>
      </c>
      <c r="AK32" s="51"/>
      <c r="AL32" s="51"/>
      <c r="AM32" s="51"/>
      <c r="AN32" s="51"/>
      <c r="AO32" s="51"/>
      <c r="AP32" s="51"/>
      <c r="AQ32" s="51"/>
      <c r="AR32" s="64"/>
      <c r="AS32" s="63"/>
      <c r="AT32" s="51"/>
      <c r="AU32" s="64"/>
      <c r="AV32" s="63"/>
      <c r="AW32" s="51"/>
      <c r="AX32" s="64"/>
      <c r="AY32" s="63"/>
      <c r="AZ32" s="51"/>
      <c r="BA32" s="51"/>
      <c r="BB32" s="51"/>
      <c r="BC32" s="51"/>
      <c r="BD32" s="64"/>
      <c r="BE32" s="63"/>
      <c r="BF32" s="51"/>
      <c r="BG32" s="51"/>
      <c r="BH32" s="51"/>
      <c r="BI32" s="64"/>
      <c r="BJ32" s="63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64"/>
      <c r="BY32" s="63"/>
      <c r="BZ32" s="51"/>
      <c r="CA32" s="64"/>
      <c r="CB32" s="53"/>
      <c r="CC32" s="59"/>
      <c r="CD32" s="58"/>
      <c r="CE32" s="63"/>
      <c r="CF32" s="51"/>
      <c r="CG32" s="64"/>
      <c r="CH32" s="63"/>
      <c r="CI32" s="51"/>
      <c r="CJ32" s="51"/>
      <c r="CK32" s="51"/>
      <c r="CL32" s="51"/>
      <c r="CM32" s="51">
        <v>1</v>
      </c>
      <c r="CN32" s="64"/>
      <c r="CO32" s="63"/>
      <c r="CP32" s="51"/>
      <c r="CQ32" s="64"/>
      <c r="CR32" s="63"/>
      <c r="CS32" s="51"/>
      <c r="CT32" s="51"/>
      <c r="CU32" s="51"/>
      <c r="CV32" s="51"/>
      <c r="CW32" s="64"/>
      <c r="CX32" s="63"/>
      <c r="CY32" s="51">
        <v>8</v>
      </c>
      <c r="CZ32" s="51"/>
      <c r="DA32" s="51"/>
      <c r="DB32" s="64"/>
      <c r="DC32" s="63"/>
      <c r="DD32" s="51"/>
      <c r="DE32" s="51">
        <v>12</v>
      </c>
      <c r="DF32" s="51"/>
      <c r="DG32" s="51"/>
      <c r="DH32" s="51"/>
      <c r="DI32" s="51"/>
      <c r="DJ32" s="64"/>
      <c r="DK32" s="125"/>
      <c r="DL32" s="54"/>
      <c r="DM32" s="54"/>
      <c r="DN32" s="54"/>
      <c r="DO32" s="54"/>
      <c r="DP32" s="54"/>
      <c r="DQ32" s="51"/>
      <c r="DR32" s="54"/>
      <c r="DS32" s="54"/>
      <c r="DT32" s="129"/>
      <c r="DU32" s="73"/>
      <c r="DV32" s="74"/>
      <c r="DW32" s="74"/>
      <c r="DX32" s="74"/>
      <c r="DY32" s="74"/>
      <c r="DZ32" s="74"/>
      <c r="EA32" s="74"/>
      <c r="EB32" s="75"/>
      <c r="EC32" s="112"/>
      <c r="ED32" s="53">
        <v>5</v>
      </c>
    </row>
    <row r="33" spans="1:135" s="22" customFormat="1" ht="14.4" thickBot="1" x14ac:dyDescent="0.3">
      <c r="A33" s="46" t="s">
        <v>6</v>
      </c>
      <c r="B33" s="47"/>
      <c r="C33" s="48"/>
      <c r="D33" s="49"/>
      <c r="E33" s="44" t="str">
        <f xml:space="preserve"> E9</f>
        <v>1</v>
      </c>
      <c r="F33" s="44">
        <f t="shared" ref="F33:AR33" si="2">SUM(F7:F32)</f>
        <v>0</v>
      </c>
      <c r="G33" s="44">
        <f t="shared" si="2"/>
        <v>0</v>
      </c>
      <c r="H33" s="44">
        <f t="shared" si="2"/>
        <v>0</v>
      </c>
      <c r="I33" s="44">
        <f t="shared" si="2"/>
        <v>0</v>
      </c>
      <c r="J33" s="44">
        <f t="shared" si="2"/>
        <v>0</v>
      </c>
      <c r="K33" s="44">
        <f t="shared" si="2"/>
        <v>110</v>
      </c>
      <c r="L33" s="44">
        <f t="shared" si="2"/>
        <v>0</v>
      </c>
      <c r="M33" s="44">
        <f t="shared" si="2"/>
        <v>0</v>
      </c>
      <c r="N33" s="44">
        <f t="shared" si="2"/>
        <v>3490</v>
      </c>
      <c r="O33" s="45">
        <f t="shared" si="2"/>
        <v>0</v>
      </c>
      <c r="P33" s="45">
        <f t="shared" si="2"/>
        <v>0</v>
      </c>
      <c r="Q33" s="45">
        <f t="shared" si="2"/>
        <v>0</v>
      </c>
      <c r="R33" s="120">
        <f t="shared" si="2"/>
        <v>0</v>
      </c>
      <c r="S33" s="120">
        <f t="shared" si="2"/>
        <v>3</v>
      </c>
      <c r="T33" s="120">
        <f t="shared" si="2"/>
        <v>0</v>
      </c>
      <c r="U33" s="44">
        <f t="shared" si="2"/>
        <v>30</v>
      </c>
      <c r="V33" s="44">
        <f t="shared" si="2"/>
        <v>656</v>
      </c>
      <c r="W33" s="44">
        <f t="shared" si="2"/>
        <v>2817</v>
      </c>
      <c r="X33" s="45">
        <f t="shared" si="2"/>
        <v>97</v>
      </c>
      <c r="Y33" s="45">
        <f t="shared" si="2"/>
        <v>1</v>
      </c>
      <c r="Z33" s="45">
        <f t="shared" si="2"/>
        <v>1</v>
      </c>
      <c r="AA33" s="45">
        <f t="shared" si="2"/>
        <v>0</v>
      </c>
      <c r="AB33" s="45">
        <f t="shared" si="2"/>
        <v>2</v>
      </c>
      <c r="AC33" s="45">
        <f t="shared" si="2"/>
        <v>0</v>
      </c>
      <c r="AD33" s="45">
        <f t="shared" si="2"/>
        <v>0</v>
      </c>
      <c r="AE33" s="45">
        <f t="shared" si="2"/>
        <v>0</v>
      </c>
      <c r="AF33" s="45">
        <f t="shared" si="2"/>
        <v>0</v>
      </c>
      <c r="AG33" s="45">
        <f t="shared" si="2"/>
        <v>0</v>
      </c>
      <c r="AH33" s="45">
        <f t="shared" si="2"/>
        <v>0</v>
      </c>
      <c r="AI33" s="45">
        <f t="shared" si="2"/>
        <v>0</v>
      </c>
      <c r="AJ33" s="45">
        <f t="shared" si="2"/>
        <v>6</v>
      </c>
      <c r="AK33" s="45">
        <f t="shared" si="2"/>
        <v>0</v>
      </c>
      <c r="AL33" s="45">
        <f t="shared" si="2"/>
        <v>0</v>
      </c>
      <c r="AM33" s="45">
        <f t="shared" si="2"/>
        <v>6</v>
      </c>
      <c r="AN33" s="45">
        <f t="shared" si="2"/>
        <v>0</v>
      </c>
      <c r="AO33" s="45">
        <f t="shared" si="2"/>
        <v>0</v>
      </c>
      <c r="AP33" s="45">
        <f t="shared" si="2"/>
        <v>0</v>
      </c>
      <c r="AQ33" s="45">
        <f t="shared" si="2"/>
        <v>0</v>
      </c>
      <c r="AR33" s="45">
        <f t="shared" si="2"/>
        <v>0</v>
      </c>
      <c r="AS33" s="44">
        <f>SUM(AS12:AS32)</f>
        <v>0</v>
      </c>
      <c r="AT33" s="44">
        <f t="shared" ref="AT33:CG33" si="3">SUM(AT7:AT32)</f>
        <v>0</v>
      </c>
      <c r="AU33" s="45">
        <f t="shared" si="3"/>
        <v>0</v>
      </c>
      <c r="AV33" s="44">
        <f t="shared" si="3"/>
        <v>1</v>
      </c>
      <c r="AW33" s="44">
        <f t="shared" si="3"/>
        <v>0</v>
      </c>
      <c r="AX33" s="45">
        <f t="shared" si="3"/>
        <v>0</v>
      </c>
      <c r="AY33" s="44">
        <f t="shared" si="3"/>
        <v>0</v>
      </c>
      <c r="AZ33" s="44">
        <f t="shared" si="3"/>
        <v>0</v>
      </c>
      <c r="BA33" s="44">
        <f t="shared" si="3"/>
        <v>0</v>
      </c>
      <c r="BB33" s="44">
        <f t="shared" si="3"/>
        <v>0</v>
      </c>
      <c r="BC33" s="44">
        <f t="shared" si="3"/>
        <v>0</v>
      </c>
      <c r="BD33" s="45">
        <f t="shared" si="3"/>
        <v>0</v>
      </c>
      <c r="BE33" s="44">
        <f t="shared" si="3"/>
        <v>0</v>
      </c>
      <c r="BF33" s="44">
        <f t="shared" si="3"/>
        <v>0</v>
      </c>
      <c r="BG33" s="44">
        <f t="shared" si="3"/>
        <v>0</v>
      </c>
      <c r="BH33" s="44">
        <f t="shared" si="3"/>
        <v>0</v>
      </c>
      <c r="BI33" s="45">
        <f t="shared" si="3"/>
        <v>0</v>
      </c>
      <c r="BJ33" s="44">
        <f t="shared" si="3"/>
        <v>0</v>
      </c>
      <c r="BK33" s="44">
        <f t="shared" si="3"/>
        <v>0</v>
      </c>
      <c r="BL33" s="44">
        <f t="shared" si="3"/>
        <v>1</v>
      </c>
      <c r="BM33" s="44">
        <f t="shared" si="3"/>
        <v>0</v>
      </c>
      <c r="BN33" s="44">
        <f t="shared" si="3"/>
        <v>0</v>
      </c>
      <c r="BO33" s="44">
        <f t="shared" si="3"/>
        <v>0</v>
      </c>
      <c r="BP33" s="44">
        <f t="shared" si="3"/>
        <v>0</v>
      </c>
      <c r="BQ33" s="44">
        <f t="shared" si="3"/>
        <v>0</v>
      </c>
      <c r="BR33" s="44">
        <f t="shared" si="3"/>
        <v>0</v>
      </c>
      <c r="BS33" s="44">
        <f t="shared" si="3"/>
        <v>0</v>
      </c>
      <c r="BT33" s="44">
        <f t="shared" si="3"/>
        <v>0</v>
      </c>
      <c r="BU33" s="44">
        <f t="shared" si="3"/>
        <v>0</v>
      </c>
      <c r="BV33" s="44">
        <f t="shared" si="3"/>
        <v>0</v>
      </c>
      <c r="BW33" s="44">
        <f t="shared" si="3"/>
        <v>0</v>
      </c>
      <c r="BX33" s="45">
        <f t="shared" si="3"/>
        <v>0</v>
      </c>
      <c r="BY33" s="44">
        <f t="shared" si="3"/>
        <v>0</v>
      </c>
      <c r="BZ33" s="44">
        <f t="shared" si="3"/>
        <v>0</v>
      </c>
      <c r="CA33" s="45">
        <f t="shared" si="3"/>
        <v>0</v>
      </c>
      <c r="CB33" s="45">
        <f t="shared" si="3"/>
        <v>0</v>
      </c>
      <c r="CC33" s="45">
        <f t="shared" si="3"/>
        <v>0</v>
      </c>
      <c r="CD33" s="120">
        <f t="shared" si="3"/>
        <v>2</v>
      </c>
      <c r="CE33" s="44">
        <f t="shared" si="3"/>
        <v>0</v>
      </c>
      <c r="CF33" s="44">
        <f t="shared" si="3"/>
        <v>0</v>
      </c>
      <c r="CG33" s="45">
        <f t="shared" si="3"/>
        <v>0</v>
      </c>
      <c r="CH33" s="44">
        <f>SUM(CH12:CH32)</f>
        <v>0</v>
      </c>
      <c r="CI33" s="44">
        <f t="shared" ref="CI33:CQ33" si="4">SUM(CI7:CI32)</f>
        <v>3</v>
      </c>
      <c r="CJ33" s="44">
        <f t="shared" si="4"/>
        <v>0</v>
      </c>
      <c r="CK33" s="44">
        <f t="shared" si="4"/>
        <v>0</v>
      </c>
      <c r="CL33" s="44">
        <f t="shared" si="4"/>
        <v>0</v>
      </c>
      <c r="CM33" s="44">
        <f t="shared" si="4"/>
        <v>1</v>
      </c>
      <c r="CN33" s="45">
        <f t="shared" si="4"/>
        <v>0</v>
      </c>
      <c r="CO33" s="44">
        <f t="shared" si="4"/>
        <v>1</v>
      </c>
      <c r="CP33" s="44">
        <f t="shared" si="4"/>
        <v>0</v>
      </c>
      <c r="CQ33" s="45">
        <f t="shared" si="4"/>
        <v>0</v>
      </c>
      <c r="CR33" s="44">
        <f>SUM(CR12:CR32)</f>
        <v>0</v>
      </c>
      <c r="CS33" s="44">
        <f t="shared" ref="CS33:DJ33" si="5">SUM(CS7:CS32)</f>
        <v>0</v>
      </c>
      <c r="CT33" s="44">
        <f t="shared" si="5"/>
        <v>0</v>
      </c>
      <c r="CU33" s="44">
        <f t="shared" si="5"/>
        <v>0</v>
      </c>
      <c r="CV33" s="44">
        <f t="shared" si="5"/>
        <v>0</v>
      </c>
      <c r="CW33" s="45">
        <f t="shared" si="5"/>
        <v>0</v>
      </c>
      <c r="CX33" s="44">
        <f t="shared" si="5"/>
        <v>0</v>
      </c>
      <c r="CY33" s="44">
        <f t="shared" si="5"/>
        <v>631</v>
      </c>
      <c r="CZ33" s="44">
        <f t="shared" si="5"/>
        <v>20</v>
      </c>
      <c r="DA33" s="44">
        <f t="shared" si="5"/>
        <v>0</v>
      </c>
      <c r="DB33" s="45">
        <f t="shared" si="5"/>
        <v>0</v>
      </c>
      <c r="DC33" s="44">
        <f t="shared" si="5"/>
        <v>0</v>
      </c>
      <c r="DD33" s="44">
        <f t="shared" si="5"/>
        <v>0</v>
      </c>
      <c r="DE33" s="44">
        <f t="shared" si="5"/>
        <v>113</v>
      </c>
      <c r="DF33" s="44">
        <f t="shared" si="5"/>
        <v>16</v>
      </c>
      <c r="DG33" s="44">
        <f t="shared" si="5"/>
        <v>0</v>
      </c>
      <c r="DH33" s="44">
        <f t="shared" si="5"/>
        <v>0</v>
      </c>
      <c r="DI33" s="44">
        <f t="shared" si="5"/>
        <v>0</v>
      </c>
      <c r="DJ33" s="45">
        <f t="shared" si="5"/>
        <v>0</v>
      </c>
      <c r="DK33" s="67">
        <f t="shared" ref="DK33:DU33" si="6">SUM(DK12:DK32)</f>
        <v>0</v>
      </c>
      <c r="DL33" s="68">
        <f t="shared" si="6"/>
        <v>10</v>
      </c>
      <c r="DM33" s="68">
        <f t="shared" si="6"/>
        <v>0</v>
      </c>
      <c r="DN33" s="68">
        <f t="shared" si="6"/>
        <v>0</v>
      </c>
      <c r="DO33" s="160">
        <f t="shared" si="6"/>
        <v>0</v>
      </c>
      <c r="DP33" s="161">
        <f t="shared" si="6"/>
        <v>0</v>
      </c>
      <c r="DQ33" s="68">
        <f t="shared" si="6"/>
        <v>0</v>
      </c>
      <c r="DR33" s="68">
        <f t="shared" si="6"/>
        <v>0</v>
      </c>
      <c r="DS33" s="68">
        <f t="shared" si="6"/>
        <v>0</v>
      </c>
      <c r="DT33" s="69">
        <f t="shared" si="6"/>
        <v>0</v>
      </c>
      <c r="DU33" s="76">
        <f t="shared" si="6"/>
        <v>0</v>
      </c>
      <c r="DV33" s="77">
        <f t="shared" ref="DV33:ED33" si="7">SUM(DV7:DV32)</f>
        <v>0</v>
      </c>
      <c r="DW33" s="77">
        <f t="shared" si="7"/>
        <v>0</v>
      </c>
      <c r="DX33" s="77">
        <f t="shared" si="7"/>
        <v>0</v>
      </c>
      <c r="DY33" s="77">
        <f t="shared" si="7"/>
        <v>0</v>
      </c>
      <c r="DZ33" s="77">
        <f t="shared" si="7"/>
        <v>0</v>
      </c>
      <c r="EA33" s="77">
        <f t="shared" si="7"/>
        <v>0</v>
      </c>
      <c r="EB33" s="78">
        <f t="shared" si="7"/>
        <v>0</v>
      </c>
      <c r="EC33" s="50">
        <f t="shared" si="7"/>
        <v>2</v>
      </c>
      <c r="ED33" s="45">
        <f t="shared" si="7"/>
        <v>251</v>
      </c>
    </row>
    <row r="34" spans="1:135" ht="14.4" thickBot="1" x14ac:dyDescent="0.3">
      <c r="C34" s="23"/>
      <c r="D34" s="23"/>
      <c r="E34" s="23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EE34" s="25"/>
    </row>
    <row r="35" spans="1:135" ht="14.4" customHeight="1" thickBot="1" x14ac:dyDescent="0.3">
      <c r="C35" s="23"/>
      <c r="D35" s="23"/>
      <c r="E35" s="143"/>
      <c r="F35" s="164" t="s">
        <v>4</v>
      </c>
      <c r="G35" s="168"/>
      <c r="H35" s="168"/>
      <c r="I35" s="168"/>
      <c r="J35" s="168"/>
      <c r="K35" s="168"/>
      <c r="L35" s="168"/>
      <c r="M35" s="168"/>
      <c r="N35" s="168"/>
      <c r="O35" s="165"/>
      <c r="P35" s="37"/>
      <c r="Q35" s="37"/>
      <c r="R35" s="37"/>
      <c r="S35" s="37"/>
      <c r="T35" s="38"/>
      <c r="U35" s="182" t="s">
        <v>12</v>
      </c>
      <c r="V35" s="183"/>
      <c r="W35" s="183"/>
      <c r="X35" s="184"/>
      <c r="Y35" s="36"/>
      <c r="Z35" s="36"/>
      <c r="AA35" s="36"/>
      <c r="AB35" s="36"/>
      <c r="AC35" s="36"/>
      <c r="AD35" s="36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9"/>
      <c r="CP35" s="179"/>
      <c r="CQ35" s="180"/>
      <c r="CR35" s="162" t="s">
        <v>38</v>
      </c>
      <c r="CS35" s="166"/>
      <c r="CT35" s="166"/>
      <c r="CU35" s="166"/>
      <c r="CV35" s="166"/>
      <c r="CW35" s="178"/>
      <c r="CX35" s="162" t="s">
        <v>39</v>
      </c>
      <c r="CY35" s="166"/>
      <c r="CZ35" s="166"/>
      <c r="DA35" s="166"/>
      <c r="DB35" s="166"/>
      <c r="DC35" s="162" t="s">
        <v>40</v>
      </c>
      <c r="DD35" s="166"/>
      <c r="DE35" s="166"/>
      <c r="DF35" s="166"/>
      <c r="DG35" s="166"/>
      <c r="DH35" s="166"/>
      <c r="DI35" s="166"/>
      <c r="DJ35" s="178"/>
      <c r="DK35" s="172" t="s">
        <v>97</v>
      </c>
      <c r="DL35" s="173"/>
      <c r="DM35" s="173"/>
      <c r="DN35" s="173"/>
      <c r="DO35" s="173"/>
      <c r="DP35" s="173"/>
      <c r="DQ35" s="173"/>
      <c r="DR35" s="173"/>
      <c r="DS35" s="173"/>
      <c r="DT35" s="174"/>
      <c r="DU35" s="175" t="s">
        <v>98</v>
      </c>
      <c r="DV35" s="176"/>
      <c r="DW35" s="176"/>
      <c r="DX35" s="176"/>
      <c r="DY35" s="176"/>
      <c r="DZ35" s="176"/>
      <c r="EA35" s="176"/>
      <c r="EB35" s="177"/>
      <c r="EC35" s="162" t="s">
        <v>15</v>
      </c>
      <c r="ED35" s="178"/>
    </row>
    <row r="36" spans="1:135" ht="55.2" thickBot="1" x14ac:dyDescent="0.3">
      <c r="E36" s="19" t="s">
        <v>155</v>
      </c>
      <c r="F36" s="185" t="s">
        <v>2</v>
      </c>
      <c r="G36" s="185" t="s">
        <v>1</v>
      </c>
      <c r="H36" s="185" t="s">
        <v>3</v>
      </c>
      <c r="I36" s="185" t="s">
        <v>41</v>
      </c>
      <c r="J36" s="185" t="s">
        <v>73</v>
      </c>
      <c r="K36" s="11" t="s">
        <v>129</v>
      </c>
      <c r="L36" s="185" t="s">
        <v>42</v>
      </c>
      <c r="M36" s="185" t="s">
        <v>68</v>
      </c>
      <c r="N36" s="185" t="s">
        <v>65</v>
      </c>
      <c r="O36" s="185" t="s">
        <v>66</v>
      </c>
      <c r="P36" s="11" t="s">
        <v>133</v>
      </c>
      <c r="Q36" s="11" t="s">
        <v>45</v>
      </c>
      <c r="R36" s="11" t="s">
        <v>132</v>
      </c>
      <c r="S36" s="11" t="s">
        <v>141</v>
      </c>
      <c r="T36" s="185" t="s">
        <v>48</v>
      </c>
      <c r="U36" s="185" t="s">
        <v>7</v>
      </c>
      <c r="V36" s="185" t="s">
        <v>154</v>
      </c>
      <c r="W36" s="185" t="s">
        <v>24</v>
      </c>
      <c r="X36" s="185" t="s">
        <v>18</v>
      </c>
      <c r="Y36" s="132"/>
      <c r="Z36" s="132"/>
      <c r="AA36" s="182" t="s">
        <v>25</v>
      </c>
      <c r="AB36" s="183"/>
      <c r="AC36" s="183"/>
      <c r="AD36" s="183"/>
      <c r="AE36" s="183"/>
      <c r="AF36" s="183"/>
      <c r="AG36" s="183"/>
      <c r="AH36" s="184"/>
      <c r="AI36" s="164" t="s">
        <v>30</v>
      </c>
      <c r="AJ36" s="168"/>
      <c r="AK36" s="168"/>
      <c r="AL36" s="168"/>
      <c r="AM36" s="168"/>
      <c r="AN36" s="168"/>
      <c r="AO36" s="168"/>
      <c r="AP36" s="168"/>
      <c r="AQ36" s="168"/>
      <c r="AR36" s="165"/>
      <c r="AS36" s="164" t="s">
        <v>31</v>
      </c>
      <c r="AT36" s="168"/>
      <c r="AU36" s="168"/>
      <c r="AV36" s="164" t="s">
        <v>56</v>
      </c>
      <c r="AW36" s="168"/>
      <c r="AX36" s="165"/>
      <c r="AY36" s="164" t="s">
        <v>32</v>
      </c>
      <c r="AZ36" s="168"/>
      <c r="BA36" s="168"/>
      <c r="BB36" s="168"/>
      <c r="BC36" s="168"/>
      <c r="BD36" s="168"/>
      <c r="BE36" s="164" t="s">
        <v>57</v>
      </c>
      <c r="BF36" s="168"/>
      <c r="BG36" s="168"/>
      <c r="BH36" s="168"/>
      <c r="BI36" s="165"/>
      <c r="BJ36" s="164" t="s">
        <v>58</v>
      </c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9" t="s">
        <v>33</v>
      </c>
      <c r="BZ36" s="170"/>
      <c r="CA36" s="171"/>
      <c r="CB36" s="16" t="s">
        <v>34</v>
      </c>
      <c r="CC36" s="164" t="s">
        <v>164</v>
      </c>
      <c r="CD36" s="165"/>
      <c r="CE36" s="170" t="s">
        <v>35</v>
      </c>
      <c r="CF36" s="170"/>
      <c r="CG36" s="171"/>
      <c r="CH36" s="169" t="s">
        <v>62</v>
      </c>
      <c r="CI36" s="170"/>
      <c r="CJ36" s="170"/>
      <c r="CK36" s="170"/>
      <c r="CL36" s="170"/>
      <c r="CM36" s="170"/>
      <c r="CN36" s="171"/>
      <c r="CO36" s="164" t="s">
        <v>36</v>
      </c>
      <c r="CP36" s="168"/>
      <c r="CQ36" s="165"/>
      <c r="CR36" s="43" t="s">
        <v>91</v>
      </c>
      <c r="CS36" s="43" t="s">
        <v>92</v>
      </c>
      <c r="CT36" s="43" t="s">
        <v>93</v>
      </c>
      <c r="CU36" s="43" t="s">
        <v>96</v>
      </c>
      <c r="CV36" s="43" t="s">
        <v>94</v>
      </c>
      <c r="CW36" s="43" t="s">
        <v>95</v>
      </c>
      <c r="CX36" s="163"/>
      <c r="CY36" s="167"/>
      <c r="CZ36" s="167"/>
      <c r="DA36" s="167"/>
      <c r="DB36" s="167"/>
      <c r="DC36" s="204"/>
      <c r="DD36" s="188"/>
      <c r="DE36" s="188"/>
      <c r="DF36" s="167"/>
      <c r="DG36" s="167"/>
      <c r="DH36" s="167"/>
      <c r="DI36" s="167"/>
      <c r="DJ36" s="196"/>
      <c r="DK36" s="13">
        <v>315</v>
      </c>
      <c r="DL36" s="13">
        <v>250</v>
      </c>
      <c r="DM36" s="13">
        <v>225</v>
      </c>
      <c r="DN36" s="13">
        <v>200</v>
      </c>
      <c r="DO36" s="13">
        <v>180</v>
      </c>
      <c r="DP36" s="13">
        <v>160</v>
      </c>
      <c r="DQ36" s="17">
        <v>125</v>
      </c>
      <c r="DR36" s="17">
        <v>110</v>
      </c>
      <c r="DS36" s="17">
        <v>90</v>
      </c>
      <c r="DT36" s="57">
        <v>63</v>
      </c>
      <c r="DU36" s="70">
        <v>315</v>
      </c>
      <c r="DV36" s="70">
        <v>250</v>
      </c>
      <c r="DW36" s="70">
        <v>200</v>
      </c>
      <c r="DX36" s="70">
        <v>160</v>
      </c>
      <c r="DY36" s="71">
        <v>125</v>
      </c>
      <c r="DZ36" s="71">
        <v>110</v>
      </c>
      <c r="EA36" s="71">
        <v>90</v>
      </c>
      <c r="EB36" s="72">
        <v>63</v>
      </c>
      <c r="EC36" s="204"/>
      <c r="ED36" s="205"/>
    </row>
    <row r="37" spans="1:135" ht="14.4" thickBot="1" x14ac:dyDescent="0.3">
      <c r="E37" s="144"/>
      <c r="F37" s="186"/>
      <c r="G37" s="186"/>
      <c r="H37" s="187"/>
      <c r="I37" s="187"/>
      <c r="J37" s="187"/>
      <c r="K37" s="12"/>
      <c r="L37" s="187"/>
      <c r="M37" s="187"/>
      <c r="N37" s="187"/>
      <c r="O37" s="187"/>
      <c r="P37" s="12"/>
      <c r="Q37" s="12"/>
      <c r="R37" s="12"/>
      <c r="S37" s="12"/>
      <c r="T37" s="187"/>
      <c r="U37" s="186"/>
      <c r="V37" s="186"/>
      <c r="W37" s="186"/>
      <c r="X37" s="186"/>
      <c r="Y37" s="133"/>
      <c r="Z37" s="133"/>
      <c r="AA37" s="5">
        <v>315</v>
      </c>
      <c r="AB37" s="5">
        <v>250</v>
      </c>
      <c r="AC37" s="5">
        <v>225</v>
      </c>
      <c r="AD37" s="5">
        <v>200</v>
      </c>
      <c r="AE37" s="4">
        <v>125</v>
      </c>
      <c r="AF37" s="4">
        <v>110</v>
      </c>
      <c r="AG37" s="4">
        <v>90</v>
      </c>
      <c r="AH37" s="7">
        <v>63</v>
      </c>
      <c r="AI37" s="5">
        <v>315</v>
      </c>
      <c r="AJ37" s="5">
        <v>250</v>
      </c>
      <c r="AK37" s="5">
        <v>225</v>
      </c>
      <c r="AL37" s="18">
        <v>200</v>
      </c>
      <c r="AM37" s="18">
        <v>180</v>
      </c>
      <c r="AN37" s="18">
        <v>160</v>
      </c>
      <c r="AO37" s="18">
        <v>125</v>
      </c>
      <c r="AP37" s="18">
        <v>110</v>
      </c>
      <c r="AQ37" s="18">
        <v>90</v>
      </c>
      <c r="AR37" s="19">
        <v>63</v>
      </c>
      <c r="AS37" s="7" t="s">
        <v>52</v>
      </c>
      <c r="AT37" s="7" t="s">
        <v>67</v>
      </c>
      <c r="AU37" s="7" t="s">
        <v>87</v>
      </c>
      <c r="AV37" s="10">
        <v>110</v>
      </c>
      <c r="AW37" s="10">
        <v>90</v>
      </c>
      <c r="AX37" s="10">
        <v>63</v>
      </c>
      <c r="AY37" s="10" t="s">
        <v>83</v>
      </c>
      <c r="AZ37" s="10" t="s">
        <v>86</v>
      </c>
      <c r="BA37" s="10" t="s">
        <v>76</v>
      </c>
      <c r="BB37" s="10" t="s">
        <v>89</v>
      </c>
      <c r="BC37" s="10"/>
      <c r="BD37" s="10" t="s">
        <v>19</v>
      </c>
      <c r="BE37" s="10" t="s">
        <v>74</v>
      </c>
      <c r="BF37" s="10" t="s">
        <v>43</v>
      </c>
      <c r="BG37" s="10" t="s">
        <v>19</v>
      </c>
      <c r="BH37" s="10" t="s">
        <v>14</v>
      </c>
      <c r="BI37" s="10" t="s">
        <v>13</v>
      </c>
      <c r="BJ37" s="10" t="s">
        <v>59</v>
      </c>
      <c r="BK37" s="10" t="s">
        <v>69</v>
      </c>
      <c r="BL37" s="10" t="s">
        <v>147</v>
      </c>
      <c r="BM37" s="10" t="s">
        <v>84</v>
      </c>
      <c r="BN37" s="10" t="s">
        <v>70</v>
      </c>
      <c r="BO37" s="10" t="s">
        <v>88</v>
      </c>
      <c r="BP37" s="10" t="s">
        <v>128</v>
      </c>
      <c r="BQ37" s="10" t="s">
        <v>76</v>
      </c>
      <c r="BR37" s="10" t="s">
        <v>71</v>
      </c>
      <c r="BS37" s="10" t="s">
        <v>75</v>
      </c>
      <c r="BT37" s="10" t="s">
        <v>54</v>
      </c>
      <c r="BU37" s="10" t="s">
        <v>55</v>
      </c>
      <c r="BV37" s="10" t="s">
        <v>85</v>
      </c>
      <c r="BW37" s="10" t="s">
        <v>72</v>
      </c>
      <c r="BX37" s="10" t="s">
        <v>43</v>
      </c>
      <c r="BY37" s="10" t="s">
        <v>19</v>
      </c>
      <c r="BZ37" s="10" t="s">
        <v>14</v>
      </c>
      <c r="CA37" s="10" t="s">
        <v>13</v>
      </c>
      <c r="CB37" s="10">
        <v>90</v>
      </c>
      <c r="CC37" s="34" t="s">
        <v>133</v>
      </c>
      <c r="CD37" s="6" t="s">
        <v>46</v>
      </c>
      <c r="CE37" s="8">
        <v>110</v>
      </c>
      <c r="CF37" s="10">
        <v>90</v>
      </c>
      <c r="CG37" s="10">
        <v>63</v>
      </c>
      <c r="CH37" s="33">
        <v>315</v>
      </c>
      <c r="CI37" s="33">
        <v>250</v>
      </c>
      <c r="CJ37" s="33">
        <v>225</v>
      </c>
      <c r="CK37" s="33">
        <v>200</v>
      </c>
      <c r="CL37" s="33">
        <v>180</v>
      </c>
      <c r="CM37" s="33">
        <v>160</v>
      </c>
      <c r="CN37" s="33">
        <v>125</v>
      </c>
      <c r="CO37" s="5">
        <v>110</v>
      </c>
      <c r="CP37" s="5">
        <v>90</v>
      </c>
      <c r="CQ37" s="7">
        <v>63</v>
      </c>
      <c r="CR37" s="10" t="s">
        <v>53</v>
      </c>
      <c r="CS37" s="10" t="s">
        <v>63</v>
      </c>
      <c r="CT37" s="10" t="s">
        <v>47</v>
      </c>
      <c r="CU37" s="10" t="s">
        <v>28</v>
      </c>
      <c r="CV37" s="10" t="s">
        <v>27</v>
      </c>
      <c r="CW37" s="7" t="s">
        <v>45</v>
      </c>
      <c r="CX37" s="10">
        <v>500</v>
      </c>
      <c r="CY37" s="33">
        <v>400</v>
      </c>
      <c r="CZ37" s="33">
        <v>315</v>
      </c>
      <c r="DA37" s="33">
        <v>250</v>
      </c>
      <c r="DB37" s="33">
        <v>200</v>
      </c>
      <c r="DC37" s="40">
        <v>500</v>
      </c>
      <c r="DD37" s="35">
        <v>400</v>
      </c>
      <c r="DE37" s="35">
        <v>355</v>
      </c>
      <c r="DF37" s="34">
        <v>315</v>
      </c>
      <c r="DG37" s="10">
        <v>280</v>
      </c>
      <c r="DH37" s="10">
        <v>250</v>
      </c>
      <c r="DI37" s="10">
        <v>225</v>
      </c>
      <c r="DJ37" s="10">
        <v>200</v>
      </c>
      <c r="DK37" s="13" t="s">
        <v>53</v>
      </c>
      <c r="DL37" s="13" t="s">
        <v>63</v>
      </c>
      <c r="DM37" s="13" t="s">
        <v>47</v>
      </c>
      <c r="DN37" s="13" t="s">
        <v>47</v>
      </c>
      <c r="DO37" s="13" t="s">
        <v>135</v>
      </c>
      <c r="DP37" s="13" t="s">
        <v>28</v>
      </c>
      <c r="DQ37" s="17" t="s">
        <v>27</v>
      </c>
      <c r="DR37" s="17" t="s">
        <v>27</v>
      </c>
      <c r="DS37" s="17" t="s">
        <v>27</v>
      </c>
      <c r="DT37" s="57" t="s">
        <v>45</v>
      </c>
      <c r="DU37" s="70">
        <v>500</v>
      </c>
      <c r="DV37" s="70">
        <v>400</v>
      </c>
      <c r="DW37" s="70">
        <v>355</v>
      </c>
      <c r="DX37" s="70">
        <v>315</v>
      </c>
      <c r="DY37" s="71">
        <v>280</v>
      </c>
      <c r="DZ37" s="71">
        <v>250</v>
      </c>
      <c r="EA37" s="71">
        <v>225</v>
      </c>
      <c r="EB37" s="72">
        <v>200</v>
      </c>
      <c r="EC37" s="19" t="s">
        <v>16</v>
      </c>
      <c r="ED37" s="7" t="s">
        <v>17</v>
      </c>
    </row>
    <row r="38" spans="1:135" ht="14.4" thickBot="1" x14ac:dyDescent="0.3">
      <c r="A38" s="26" t="s">
        <v>5</v>
      </c>
      <c r="B38" s="27"/>
      <c r="C38" s="28"/>
      <c r="D38" s="28"/>
      <c r="E38" s="29" t="str">
        <f>E33</f>
        <v>1</v>
      </c>
      <c r="F38" s="29">
        <f>F33</f>
        <v>0</v>
      </c>
      <c r="G38" s="29">
        <f t="shared" ref="G38:BG38" si="8">G33</f>
        <v>0</v>
      </c>
      <c r="H38" s="29">
        <f t="shared" si="8"/>
        <v>0</v>
      </c>
      <c r="I38" s="29">
        <f t="shared" si="8"/>
        <v>0</v>
      </c>
      <c r="J38" s="29">
        <f t="shared" si="8"/>
        <v>0</v>
      </c>
      <c r="K38" s="29">
        <f t="shared" si="8"/>
        <v>110</v>
      </c>
      <c r="L38" s="29">
        <f t="shared" si="8"/>
        <v>0</v>
      </c>
      <c r="M38" s="29">
        <f t="shared" si="8"/>
        <v>0</v>
      </c>
      <c r="N38" s="29">
        <f t="shared" si="8"/>
        <v>3490</v>
      </c>
      <c r="O38" s="29">
        <f t="shared" si="8"/>
        <v>0</v>
      </c>
      <c r="P38" s="29">
        <f>P33</f>
        <v>0</v>
      </c>
      <c r="Q38" s="29">
        <f t="shared" si="8"/>
        <v>0</v>
      </c>
      <c r="R38" s="29">
        <f t="shared" si="8"/>
        <v>0</v>
      </c>
      <c r="S38" s="29">
        <f t="shared" si="8"/>
        <v>3</v>
      </c>
      <c r="T38" s="29">
        <f t="shared" si="8"/>
        <v>0</v>
      </c>
      <c r="U38" s="29">
        <f t="shared" si="8"/>
        <v>30</v>
      </c>
      <c r="V38" s="29">
        <f t="shared" si="8"/>
        <v>656</v>
      </c>
      <c r="W38" s="29">
        <f t="shared" si="8"/>
        <v>2817</v>
      </c>
      <c r="X38" s="29">
        <f t="shared" si="8"/>
        <v>97</v>
      </c>
      <c r="Y38" s="29">
        <f t="shared" si="8"/>
        <v>1</v>
      </c>
      <c r="Z38" s="29">
        <f t="shared" si="8"/>
        <v>1</v>
      </c>
      <c r="AA38" s="29">
        <f t="shared" si="8"/>
        <v>0</v>
      </c>
      <c r="AB38" s="29">
        <f t="shared" si="8"/>
        <v>2</v>
      </c>
      <c r="AC38" s="29">
        <f t="shared" si="8"/>
        <v>0</v>
      </c>
      <c r="AD38" s="29">
        <f t="shared" si="8"/>
        <v>0</v>
      </c>
      <c r="AE38" s="29">
        <f t="shared" si="8"/>
        <v>0</v>
      </c>
      <c r="AF38" s="29">
        <f t="shared" si="8"/>
        <v>0</v>
      </c>
      <c r="AG38" s="29">
        <f t="shared" si="8"/>
        <v>0</v>
      </c>
      <c r="AH38" s="29">
        <f t="shared" si="8"/>
        <v>0</v>
      </c>
      <c r="AI38" s="29">
        <f t="shared" si="8"/>
        <v>0</v>
      </c>
      <c r="AJ38" s="29">
        <f t="shared" si="8"/>
        <v>6</v>
      </c>
      <c r="AK38" s="29">
        <f t="shared" si="8"/>
        <v>0</v>
      </c>
      <c r="AL38" s="29">
        <f t="shared" si="8"/>
        <v>0</v>
      </c>
      <c r="AM38" s="29">
        <f>AM33</f>
        <v>6</v>
      </c>
      <c r="AN38" s="29">
        <f>AN33</f>
        <v>0</v>
      </c>
      <c r="AO38" s="29">
        <f t="shared" si="8"/>
        <v>0</v>
      </c>
      <c r="AP38" s="29">
        <f t="shared" si="8"/>
        <v>0</v>
      </c>
      <c r="AQ38" s="29">
        <f t="shared" si="8"/>
        <v>0</v>
      </c>
      <c r="AR38" s="29">
        <f t="shared" si="8"/>
        <v>0</v>
      </c>
      <c r="AS38" s="29">
        <f t="shared" si="8"/>
        <v>0</v>
      </c>
      <c r="AT38" s="29">
        <f t="shared" si="8"/>
        <v>0</v>
      </c>
      <c r="AU38" s="29">
        <f t="shared" si="8"/>
        <v>0</v>
      </c>
      <c r="AV38" s="29">
        <f t="shared" si="8"/>
        <v>1</v>
      </c>
      <c r="AW38" s="29">
        <f t="shared" si="8"/>
        <v>0</v>
      </c>
      <c r="AX38" s="29">
        <f t="shared" si="8"/>
        <v>0</v>
      </c>
      <c r="AY38" s="29">
        <f t="shared" si="8"/>
        <v>0</v>
      </c>
      <c r="AZ38" s="29">
        <f t="shared" si="8"/>
        <v>0</v>
      </c>
      <c r="BA38" s="29">
        <f t="shared" si="8"/>
        <v>0</v>
      </c>
      <c r="BB38" s="29">
        <f t="shared" si="8"/>
        <v>0</v>
      </c>
      <c r="BC38" s="29">
        <f>BC33</f>
        <v>0</v>
      </c>
      <c r="BD38" s="29">
        <f t="shared" si="8"/>
        <v>0</v>
      </c>
      <c r="BE38" s="29">
        <f t="shared" si="8"/>
        <v>0</v>
      </c>
      <c r="BF38" s="29">
        <f t="shared" si="8"/>
        <v>0</v>
      </c>
      <c r="BG38" s="29">
        <f t="shared" si="8"/>
        <v>0</v>
      </c>
      <c r="BH38" s="29">
        <f t="shared" ref="BH38:DI38" si="9">BH33</f>
        <v>0</v>
      </c>
      <c r="BI38" s="29">
        <f t="shared" si="9"/>
        <v>0</v>
      </c>
      <c r="BJ38" s="29">
        <f t="shared" si="9"/>
        <v>0</v>
      </c>
      <c r="BK38" s="29">
        <f t="shared" si="9"/>
        <v>0</v>
      </c>
      <c r="BL38" s="29">
        <f>BL33</f>
        <v>1</v>
      </c>
      <c r="BM38" s="29">
        <f t="shared" si="9"/>
        <v>0</v>
      </c>
      <c r="BN38" s="29">
        <f t="shared" si="9"/>
        <v>0</v>
      </c>
      <c r="BO38" s="29">
        <f t="shared" si="9"/>
        <v>0</v>
      </c>
      <c r="BP38" s="29">
        <f>BP33</f>
        <v>0</v>
      </c>
      <c r="BQ38" s="29">
        <f t="shared" si="9"/>
        <v>0</v>
      </c>
      <c r="BR38" s="29">
        <f t="shared" si="9"/>
        <v>0</v>
      </c>
      <c r="BS38" s="29">
        <f t="shared" si="9"/>
        <v>0</v>
      </c>
      <c r="BT38" s="29">
        <f t="shared" si="9"/>
        <v>0</v>
      </c>
      <c r="BU38" s="29">
        <f t="shared" si="9"/>
        <v>0</v>
      </c>
      <c r="BV38" s="29">
        <f t="shared" si="9"/>
        <v>0</v>
      </c>
      <c r="BW38" s="29">
        <f t="shared" si="9"/>
        <v>0</v>
      </c>
      <c r="BX38" s="29">
        <f t="shared" si="9"/>
        <v>0</v>
      </c>
      <c r="BY38" s="29">
        <f t="shared" si="9"/>
        <v>0</v>
      </c>
      <c r="BZ38" s="29">
        <f t="shared" si="9"/>
        <v>0</v>
      </c>
      <c r="CA38" s="29">
        <f t="shared" si="9"/>
        <v>0</v>
      </c>
      <c r="CB38" s="29">
        <f t="shared" si="9"/>
        <v>0</v>
      </c>
      <c r="CC38" s="29">
        <f>CC33</f>
        <v>0</v>
      </c>
      <c r="CD38" s="29">
        <f t="shared" si="9"/>
        <v>2</v>
      </c>
      <c r="CE38" s="29">
        <f t="shared" si="9"/>
        <v>0</v>
      </c>
      <c r="CF38" s="29">
        <f t="shared" si="9"/>
        <v>0</v>
      </c>
      <c r="CG38" s="29">
        <f t="shared" si="9"/>
        <v>0</v>
      </c>
      <c r="CH38" s="29">
        <f t="shared" si="9"/>
        <v>0</v>
      </c>
      <c r="CI38" s="29">
        <f t="shared" si="9"/>
        <v>3</v>
      </c>
      <c r="CJ38" s="29">
        <f t="shared" si="9"/>
        <v>0</v>
      </c>
      <c r="CK38" s="29">
        <f t="shared" si="9"/>
        <v>0</v>
      </c>
      <c r="CL38" s="29">
        <f>CL33</f>
        <v>0</v>
      </c>
      <c r="CM38" s="29">
        <f>CM33</f>
        <v>1</v>
      </c>
      <c r="CN38" s="29">
        <f t="shared" si="9"/>
        <v>0</v>
      </c>
      <c r="CO38" s="29">
        <f t="shared" si="9"/>
        <v>1</v>
      </c>
      <c r="CP38" s="29">
        <f t="shared" si="9"/>
        <v>0</v>
      </c>
      <c r="CQ38" s="29">
        <f t="shared" si="9"/>
        <v>0</v>
      </c>
      <c r="CR38" s="29">
        <f t="shared" si="9"/>
        <v>0</v>
      </c>
      <c r="CS38" s="29">
        <f t="shared" si="9"/>
        <v>0</v>
      </c>
      <c r="CT38" s="29">
        <f t="shared" si="9"/>
        <v>0</v>
      </c>
      <c r="CU38" s="29">
        <f t="shared" si="9"/>
        <v>0</v>
      </c>
      <c r="CV38" s="29">
        <f t="shared" si="9"/>
        <v>0</v>
      </c>
      <c r="CW38" s="29">
        <f t="shared" si="9"/>
        <v>0</v>
      </c>
      <c r="CX38" s="29">
        <f t="shared" si="9"/>
        <v>0</v>
      </c>
      <c r="CY38" s="29">
        <f t="shared" si="9"/>
        <v>631</v>
      </c>
      <c r="CZ38" s="29">
        <f t="shared" si="9"/>
        <v>20</v>
      </c>
      <c r="DA38" s="29">
        <f t="shared" si="9"/>
        <v>0</v>
      </c>
      <c r="DB38" s="39">
        <f t="shared" si="9"/>
        <v>0</v>
      </c>
      <c r="DC38" s="29">
        <f t="shared" si="9"/>
        <v>0</v>
      </c>
      <c r="DD38" s="29">
        <f t="shared" si="9"/>
        <v>0</v>
      </c>
      <c r="DE38" s="29">
        <f t="shared" si="9"/>
        <v>113</v>
      </c>
      <c r="DF38" s="29">
        <f t="shared" si="9"/>
        <v>16</v>
      </c>
      <c r="DG38" s="29">
        <f t="shared" si="9"/>
        <v>0</v>
      </c>
      <c r="DH38" s="29">
        <f t="shared" si="9"/>
        <v>0</v>
      </c>
      <c r="DI38" s="29">
        <f t="shared" si="9"/>
        <v>0</v>
      </c>
      <c r="DJ38" s="41">
        <f t="shared" ref="DJ38:EB38" si="10">DJ33</f>
        <v>0</v>
      </c>
      <c r="DK38" s="29">
        <f t="shared" si="10"/>
        <v>0</v>
      </c>
      <c r="DL38" s="29">
        <f t="shared" si="10"/>
        <v>10</v>
      </c>
      <c r="DM38" s="29">
        <f t="shared" si="10"/>
        <v>0</v>
      </c>
      <c r="DN38" s="29">
        <f t="shared" si="10"/>
        <v>0</v>
      </c>
      <c r="DO38" s="29">
        <f>DO33</f>
        <v>0</v>
      </c>
      <c r="DP38" s="29">
        <f t="shared" si="10"/>
        <v>0</v>
      </c>
      <c r="DQ38" s="29">
        <f t="shared" si="10"/>
        <v>0</v>
      </c>
      <c r="DR38" s="29">
        <f t="shared" si="10"/>
        <v>0</v>
      </c>
      <c r="DS38" s="29">
        <f t="shared" si="10"/>
        <v>0</v>
      </c>
      <c r="DT38" s="29">
        <f t="shared" si="10"/>
        <v>0</v>
      </c>
      <c r="DU38" s="29">
        <f t="shared" si="10"/>
        <v>0</v>
      </c>
      <c r="DV38" s="29">
        <f t="shared" si="10"/>
        <v>0</v>
      </c>
      <c r="DW38" s="29">
        <f t="shared" si="10"/>
        <v>0</v>
      </c>
      <c r="DX38" s="29">
        <f t="shared" si="10"/>
        <v>0</v>
      </c>
      <c r="DY38" s="29">
        <f t="shared" si="10"/>
        <v>0</v>
      </c>
      <c r="DZ38" s="29">
        <f t="shared" si="10"/>
        <v>0</v>
      </c>
      <c r="EA38" s="29">
        <f t="shared" si="10"/>
        <v>0</v>
      </c>
      <c r="EB38" s="29">
        <f t="shared" si="10"/>
        <v>0</v>
      </c>
      <c r="EC38" s="29">
        <f>EC33</f>
        <v>2</v>
      </c>
      <c r="ED38" s="41">
        <f>ED33</f>
        <v>251</v>
      </c>
    </row>
    <row r="40" spans="1:135" x14ac:dyDescent="0.25">
      <c r="A40" s="181" t="s">
        <v>0</v>
      </c>
      <c r="B40" s="181"/>
      <c r="C40" s="181"/>
      <c r="D40" s="181"/>
      <c r="E40" s="23"/>
      <c r="F40" s="23"/>
      <c r="G40" s="23"/>
      <c r="H40" s="23"/>
      <c r="I40" s="23"/>
      <c r="J40" s="23"/>
      <c r="K40" s="23"/>
      <c r="L40" s="24"/>
      <c r="M40" s="24"/>
      <c r="N40" s="24"/>
      <c r="O40" s="24"/>
      <c r="P40" s="24"/>
      <c r="Q40" s="24"/>
      <c r="R40" s="24"/>
      <c r="S40" s="24"/>
      <c r="T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</row>
    <row r="41" spans="1:135" x14ac:dyDescent="0.25">
      <c r="C41" s="1" t="s">
        <v>21</v>
      </c>
      <c r="D41" s="1"/>
      <c r="E41" s="1"/>
      <c r="F41" s="101">
        <f>F38</f>
        <v>0</v>
      </c>
      <c r="G41" s="1" t="s">
        <v>10</v>
      </c>
      <c r="H41" s="1"/>
      <c r="I41" s="1"/>
      <c r="J41" s="1"/>
      <c r="K41" s="1"/>
      <c r="L41" s="30"/>
    </row>
    <row r="42" spans="1:135" x14ac:dyDescent="0.25">
      <c r="C42" s="1" t="s">
        <v>22</v>
      </c>
      <c r="D42" s="1"/>
      <c r="E42" s="1"/>
      <c r="F42" s="101">
        <f>G38</f>
        <v>0</v>
      </c>
      <c r="G42" s="1" t="s">
        <v>10</v>
      </c>
      <c r="H42" s="1"/>
      <c r="I42" s="1"/>
      <c r="J42" s="1"/>
      <c r="K42" s="1"/>
      <c r="L42" s="30"/>
      <c r="T42" s="22"/>
    </row>
    <row r="43" spans="1:135" x14ac:dyDescent="0.25">
      <c r="C43" s="1" t="s">
        <v>23</v>
      </c>
      <c r="D43" s="1"/>
      <c r="E43" s="1"/>
      <c r="F43" s="101">
        <f>H38</f>
        <v>0</v>
      </c>
      <c r="G43" s="1" t="s">
        <v>10</v>
      </c>
      <c r="H43" s="1"/>
      <c r="I43" s="1"/>
      <c r="J43" s="1"/>
      <c r="K43" s="1"/>
      <c r="L43" s="30"/>
    </row>
    <row r="44" spans="1:135" x14ac:dyDescent="0.25">
      <c r="C44" s="1" t="s">
        <v>77</v>
      </c>
      <c r="D44" s="1"/>
      <c r="E44" s="1"/>
      <c r="F44" s="101">
        <f>I38</f>
        <v>0</v>
      </c>
      <c r="G44" s="1" t="s">
        <v>10</v>
      </c>
      <c r="H44" s="1"/>
      <c r="I44" s="1"/>
      <c r="J44" s="1"/>
      <c r="K44" s="1"/>
      <c r="L44" s="30"/>
    </row>
    <row r="45" spans="1:135" x14ac:dyDescent="0.25">
      <c r="C45" s="1" t="s">
        <v>78</v>
      </c>
      <c r="D45" s="1"/>
      <c r="E45" s="1"/>
      <c r="F45" s="101">
        <f>J38</f>
        <v>0</v>
      </c>
      <c r="G45" s="1" t="s">
        <v>10</v>
      </c>
      <c r="H45" s="1"/>
      <c r="I45" s="1"/>
      <c r="J45" s="1"/>
      <c r="K45" s="1"/>
      <c r="L45" s="30"/>
    </row>
    <row r="46" spans="1:135" x14ac:dyDescent="0.25">
      <c r="C46" s="1" t="s">
        <v>138</v>
      </c>
      <c r="D46" s="1"/>
      <c r="E46" s="1"/>
      <c r="F46" s="101">
        <f>K38</f>
        <v>110</v>
      </c>
      <c r="G46" s="1" t="s">
        <v>10</v>
      </c>
      <c r="H46" s="1"/>
      <c r="I46" s="1"/>
      <c r="J46" s="1"/>
      <c r="K46" s="1"/>
      <c r="L46" s="30"/>
    </row>
    <row r="47" spans="1:135" x14ac:dyDescent="0.25">
      <c r="C47" s="1" t="s">
        <v>79</v>
      </c>
      <c r="D47" s="1"/>
      <c r="E47" s="1"/>
      <c r="F47" s="101">
        <f>L38</f>
        <v>0</v>
      </c>
      <c r="G47" s="1" t="s">
        <v>10</v>
      </c>
      <c r="H47" s="1"/>
      <c r="I47" s="1"/>
      <c r="J47" s="1"/>
      <c r="K47" s="1"/>
      <c r="L47" s="30"/>
    </row>
    <row r="48" spans="1:135" x14ac:dyDescent="0.25">
      <c r="C48" s="1" t="s">
        <v>80</v>
      </c>
      <c r="D48" s="1"/>
      <c r="E48" s="1"/>
      <c r="F48" s="101">
        <f>M38</f>
        <v>0</v>
      </c>
      <c r="G48" s="1" t="s">
        <v>10</v>
      </c>
      <c r="H48" s="1"/>
      <c r="I48" s="1"/>
      <c r="J48" s="1"/>
      <c r="K48" s="1"/>
      <c r="L48" s="30"/>
    </row>
    <row r="49" spans="3:132" x14ac:dyDescent="0.25">
      <c r="C49" s="1" t="s">
        <v>81</v>
      </c>
      <c r="D49" s="1"/>
      <c r="E49" s="1"/>
      <c r="F49" s="101">
        <f>N38</f>
        <v>3490</v>
      </c>
      <c r="G49" s="1" t="s">
        <v>10</v>
      </c>
      <c r="H49" s="1"/>
      <c r="I49" s="1"/>
      <c r="J49" s="1"/>
      <c r="K49" s="1"/>
      <c r="L49" s="30"/>
    </row>
    <row r="50" spans="3:132" x14ac:dyDescent="0.25">
      <c r="C50" s="1" t="s">
        <v>82</v>
      </c>
      <c r="D50" s="1"/>
      <c r="E50" s="1"/>
      <c r="F50" s="101">
        <f>O38</f>
        <v>0</v>
      </c>
      <c r="G50" s="1" t="s">
        <v>10</v>
      </c>
      <c r="H50" s="1"/>
      <c r="I50" s="1"/>
      <c r="J50" s="1"/>
      <c r="K50" s="1"/>
      <c r="L50" s="30"/>
    </row>
    <row r="51" spans="3:132" x14ac:dyDescent="0.25">
      <c r="C51" s="134" t="s">
        <v>137</v>
      </c>
      <c r="D51" s="134"/>
      <c r="E51" s="134"/>
      <c r="F51" s="135">
        <f>P38</f>
        <v>0</v>
      </c>
      <c r="G51" s="134" t="s">
        <v>10</v>
      </c>
      <c r="H51" s="1"/>
      <c r="I51" s="1"/>
      <c r="J51" s="1"/>
      <c r="K51" s="1"/>
      <c r="L51" s="30"/>
    </row>
    <row r="52" spans="3:132" x14ac:dyDescent="0.25">
      <c r="C52" s="134" t="s">
        <v>136</v>
      </c>
      <c r="D52" s="134"/>
      <c r="E52" s="134"/>
      <c r="F52" s="135">
        <f>Q38</f>
        <v>0</v>
      </c>
      <c r="G52" s="134" t="s">
        <v>10</v>
      </c>
      <c r="H52" s="1"/>
      <c r="I52" s="1"/>
      <c r="J52" s="1"/>
      <c r="K52" s="1"/>
      <c r="L52" s="30"/>
    </row>
    <row r="53" spans="3:132" ht="15.6" x14ac:dyDescent="0.25">
      <c r="C53" s="23" t="s">
        <v>11</v>
      </c>
      <c r="D53" s="23"/>
      <c r="E53" s="23"/>
      <c r="F53" s="100">
        <f>SUM(F41:F52)</f>
        <v>3600</v>
      </c>
      <c r="G53" s="23" t="s">
        <v>10</v>
      </c>
      <c r="H53" s="23"/>
      <c r="I53" s="23"/>
      <c r="J53" s="23"/>
      <c r="K53" s="23"/>
      <c r="L53" s="87"/>
      <c r="M53" s="24"/>
      <c r="N53" s="24"/>
      <c r="O53" s="24"/>
      <c r="P53" s="24"/>
      <c r="Q53" s="24"/>
      <c r="R53" s="24"/>
      <c r="S53" s="24"/>
      <c r="T53" s="24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</row>
    <row r="54" spans="3:132" ht="15.6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</row>
    <row r="55" spans="3:132" x14ac:dyDescent="0.25"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3:132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3:132" x14ac:dyDescent="0.25"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9" spans="3:132" x14ac:dyDescent="0.25"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3:132" x14ac:dyDescent="0.25"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3:132" x14ac:dyDescent="0.25"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</row>
    <row r="64" spans="3:132" x14ac:dyDescent="0.25"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</row>
    <row r="65" spans="6:20" x14ac:dyDescent="0.25">
      <c r="F65" s="1"/>
      <c r="T65" s="1"/>
    </row>
  </sheetData>
  <autoFilter ref="A4:ED33" xr:uid="{00000000-0009-0000-0000-000000000000}"/>
  <mergeCells count="85">
    <mergeCell ref="A22:ED22"/>
    <mergeCell ref="C1:C3"/>
    <mergeCell ref="U1:X1"/>
    <mergeCell ref="W2:W3"/>
    <mergeCell ref="F1:O1"/>
    <mergeCell ref="AE1:CQ1"/>
    <mergeCell ref="A20:ED20"/>
    <mergeCell ref="K2:K3"/>
    <mergeCell ref="D1:D3"/>
    <mergeCell ref="Q1:Q2"/>
    <mergeCell ref="DK1:DT1"/>
    <mergeCell ref="DU1:EB1"/>
    <mergeCell ref="CR1:CW1"/>
    <mergeCell ref="AV2:AX2"/>
    <mergeCell ref="AS2:AU2"/>
    <mergeCell ref="R2:T2"/>
    <mergeCell ref="T36:T37"/>
    <mergeCell ref="U35:X35"/>
    <mergeCell ref="F36:F37"/>
    <mergeCell ref="N2:N3"/>
    <mergeCell ref="O2:O3"/>
    <mergeCell ref="M2:M3"/>
    <mergeCell ref="I2:I3"/>
    <mergeCell ref="A6:ED6"/>
    <mergeCell ref="A11:ED11"/>
    <mergeCell ref="A18:ED18"/>
    <mergeCell ref="H36:H37"/>
    <mergeCell ref="L36:L37"/>
    <mergeCell ref="DC35:DJ36"/>
    <mergeCell ref="G36:G37"/>
    <mergeCell ref="EC35:ED36"/>
    <mergeCell ref="O36:O37"/>
    <mergeCell ref="EF1:EF3"/>
    <mergeCell ref="L2:L3"/>
    <mergeCell ref="V2:V3"/>
    <mergeCell ref="A5:ED5"/>
    <mergeCell ref="X2:X3"/>
    <mergeCell ref="F2:F3"/>
    <mergeCell ref="U2:U3"/>
    <mergeCell ref="B1:B3"/>
    <mergeCell ref="A1:A3"/>
    <mergeCell ref="G2:G3"/>
    <mergeCell ref="H2:H3"/>
    <mergeCell ref="CH2:CN2"/>
    <mergeCell ref="EC1:ED2"/>
    <mergeCell ref="CE2:CG2"/>
    <mergeCell ref="CO2:CQ2"/>
    <mergeCell ref="DC1:DJ2"/>
    <mergeCell ref="A40:D40"/>
    <mergeCell ref="AI2:AR2"/>
    <mergeCell ref="AI36:AR36"/>
    <mergeCell ref="BE2:BI2"/>
    <mergeCell ref="AA2:AH2"/>
    <mergeCell ref="AA36:AH36"/>
    <mergeCell ref="X36:X37"/>
    <mergeCell ref="W36:W37"/>
    <mergeCell ref="U36:U37"/>
    <mergeCell ref="V36:V37"/>
    <mergeCell ref="I36:I37"/>
    <mergeCell ref="J36:J37"/>
    <mergeCell ref="J2:J3"/>
    <mergeCell ref="M36:M37"/>
    <mergeCell ref="N36:N37"/>
    <mergeCell ref="F35:O35"/>
    <mergeCell ref="CX35:DB36"/>
    <mergeCell ref="CH36:CN36"/>
    <mergeCell ref="BE36:BI36"/>
    <mergeCell ref="DK35:DT35"/>
    <mergeCell ref="DU35:EB35"/>
    <mergeCell ref="CR35:CW35"/>
    <mergeCell ref="AE35:CQ35"/>
    <mergeCell ref="AS36:AU36"/>
    <mergeCell ref="AV36:AX36"/>
    <mergeCell ref="CE36:CG36"/>
    <mergeCell ref="AY36:BD36"/>
    <mergeCell ref="CO36:CQ36"/>
    <mergeCell ref="BY36:CA36"/>
    <mergeCell ref="BJ36:BX36"/>
    <mergeCell ref="CC36:CD36"/>
    <mergeCell ref="P1:P2"/>
    <mergeCell ref="CC2:CD2"/>
    <mergeCell ref="CX1:DB2"/>
    <mergeCell ref="BJ2:BX2"/>
    <mergeCell ref="AY2:BD2"/>
    <mergeCell ref="BY2:CA2"/>
  </mergeCells>
  <phoneticPr fontId="2" type="noConversion"/>
  <printOptions horizontalCentered="1"/>
  <pageMargins left="0.31496062992126" right="0.31496062992126" top="1.33858267716535" bottom="0.74803149606299202" header="0.31496062992126" footer="0.31496062992126"/>
  <pageSetup paperSize="8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Ioan Ciobotaru</cp:lastModifiedBy>
  <cp:lastPrinted>2026-05-15T09:32:25Z</cp:lastPrinted>
  <dcterms:created xsi:type="dcterms:W3CDTF">2006-10-18T04:18:14Z</dcterms:created>
  <dcterms:modified xsi:type="dcterms:W3CDTF">2026-05-15T09:42:20Z</dcterms:modified>
</cp:coreProperties>
</file>